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mc:AlternateContent xmlns:mc="http://schemas.openxmlformats.org/markup-compatibility/2006">
    <mc:Choice Requires="x15">
      <x15ac:absPath xmlns:x15ac="http://schemas.microsoft.com/office/spreadsheetml/2010/11/ac" url="P:\2023\P23072 - SABS PRETORIA\TENDER FINAL REVISED\02-Electrical\"/>
    </mc:Choice>
  </mc:AlternateContent>
  <xr:revisionPtr revIDLastSave="0" documentId="13_ncr:1_{DE01BF1D-9BB9-4CFC-BDE5-A01E2D9D3032}" xr6:coauthVersionLast="47" xr6:coauthVersionMax="47" xr10:uidLastSave="{00000000-0000-0000-0000-000000000000}"/>
  <bookViews>
    <workbookView xWindow="-108" yWindow="-108" windowWidth="23256" windowHeight="12456" activeTab="3" xr2:uid="{00000000-000D-0000-FFFF-FFFF00000000}"/>
  </bookViews>
  <sheets>
    <sheet name="Bill 1_Preliminaries &amp; General" sheetId="8" r:id="rId1"/>
    <sheet name="Bill 2_MG06A" sheetId="17" r:id="rId2"/>
    <sheet name="Bill 3_MG06B" sheetId="19" r:id="rId3"/>
    <sheet name="Bill 4_MG08 &amp; EG04" sheetId="20" r:id="rId4"/>
    <sheet name="Summary page" sheetId="10" r:id="rId5"/>
  </sheets>
  <definedNames>
    <definedName name="_xlnm.Print_Area" localSheetId="0">'Bill 1_Preliminaries &amp; General'!$A$1:$G$78</definedName>
    <definedName name="_xlnm.Print_Area" localSheetId="1">'Bill 2_MG06A'!$A$1:$J$154</definedName>
    <definedName name="_xlnm.Print_Area" localSheetId="2">'Bill 3_MG06B'!$A$1:$J$156</definedName>
    <definedName name="_xlnm.Print_Area" localSheetId="3">'Bill 4_MG08 &amp; EG04'!$A$1:$J$156</definedName>
    <definedName name="_xlnm.Print_Area" localSheetId="4">'Summary page'!$A$1:$E$28</definedName>
    <definedName name="_xlnm.Print_Titles" localSheetId="1">'Bill 2_MG06A'!$1:$8</definedName>
    <definedName name="_xlnm.Print_Titles" localSheetId="2">'Bill 3_MG06B'!$1:$8</definedName>
    <definedName name="_xlnm.Print_Titles" localSheetId="3">'Bill 4_MG08 &amp; EG04'!$1:$8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46" i="20" l="1"/>
  <c r="E34" i="20"/>
  <c r="E46" i="19"/>
  <c r="E34" i="19"/>
  <c r="E46" i="17"/>
  <c r="E34" i="17"/>
  <c r="I142" i="20"/>
  <c r="J142" i="20" s="1"/>
  <c r="G142" i="20"/>
  <c r="I140" i="20"/>
  <c r="J140" i="20" s="1"/>
  <c r="G140" i="20"/>
  <c r="I142" i="19"/>
  <c r="J142" i="19" s="1"/>
  <c r="G142" i="19"/>
  <c r="I140" i="19"/>
  <c r="J140" i="19" s="1"/>
  <c r="G140" i="19"/>
  <c r="I140" i="17"/>
  <c r="J140" i="17" s="1"/>
  <c r="G140" i="17"/>
  <c r="I138" i="17"/>
  <c r="G138" i="17"/>
  <c r="J138" i="17" l="1"/>
  <c r="C15" i="10" l="1"/>
  <c r="C13" i="10"/>
  <c r="C11" i="10"/>
  <c r="C2" i="10"/>
  <c r="C1" i="10"/>
  <c r="H154" i="20"/>
  <c r="J150" i="20"/>
  <c r="I150" i="20"/>
  <c r="G150" i="20"/>
  <c r="I148" i="20"/>
  <c r="G148" i="20"/>
  <c r="E136" i="20"/>
  <c r="G136" i="20" s="1"/>
  <c r="E130" i="20"/>
  <c r="G130" i="20" s="1"/>
  <c r="I128" i="20"/>
  <c r="J128" i="20" s="1"/>
  <c r="G128" i="20"/>
  <c r="I126" i="20"/>
  <c r="G126" i="20"/>
  <c r="I124" i="20"/>
  <c r="G124" i="20"/>
  <c r="I122" i="20"/>
  <c r="J122" i="20" s="1"/>
  <c r="G122" i="20"/>
  <c r="H115" i="20"/>
  <c r="I109" i="20"/>
  <c r="G109" i="20"/>
  <c r="I107" i="20"/>
  <c r="J107" i="20" s="1"/>
  <c r="G107" i="20"/>
  <c r="I105" i="20"/>
  <c r="G105" i="20"/>
  <c r="I103" i="20"/>
  <c r="J103" i="20" s="1"/>
  <c r="G103" i="20"/>
  <c r="I97" i="20"/>
  <c r="J97" i="20" s="1"/>
  <c r="G97" i="20"/>
  <c r="I95" i="20"/>
  <c r="G95" i="20"/>
  <c r="I89" i="20"/>
  <c r="G89" i="20"/>
  <c r="I87" i="20"/>
  <c r="G87" i="20"/>
  <c r="I85" i="20"/>
  <c r="G85" i="20"/>
  <c r="I83" i="20"/>
  <c r="G83" i="20"/>
  <c r="I81" i="20"/>
  <c r="G81" i="20"/>
  <c r="I79" i="20"/>
  <c r="G79" i="20"/>
  <c r="I73" i="20"/>
  <c r="G73" i="20"/>
  <c r="J73" i="20" s="1"/>
  <c r="I71" i="20"/>
  <c r="G71" i="20"/>
  <c r="I69" i="20"/>
  <c r="G69" i="20"/>
  <c r="I63" i="20"/>
  <c r="G63" i="20"/>
  <c r="I61" i="20"/>
  <c r="G61" i="20"/>
  <c r="H54" i="20"/>
  <c r="B54" i="20"/>
  <c r="B112" i="20" s="1"/>
  <c r="B115" i="20" s="1"/>
  <c r="B154" i="20" s="1"/>
  <c r="H51" i="20"/>
  <c r="E48" i="20"/>
  <c r="I48" i="20" s="1"/>
  <c r="I46" i="20"/>
  <c r="I40" i="20"/>
  <c r="J40" i="20" s="1"/>
  <c r="G40" i="20"/>
  <c r="E36" i="20"/>
  <c r="G36" i="20" s="1"/>
  <c r="I34" i="20"/>
  <c r="G34" i="20"/>
  <c r="I28" i="20"/>
  <c r="G28" i="20"/>
  <c r="I26" i="20"/>
  <c r="J26" i="20" s="1"/>
  <c r="G26" i="20"/>
  <c r="I20" i="20"/>
  <c r="G20" i="20"/>
  <c r="J20" i="20" s="1"/>
  <c r="J18" i="20"/>
  <c r="I18" i="20"/>
  <c r="G18" i="20"/>
  <c r="I12" i="20"/>
  <c r="G12" i="20"/>
  <c r="C2" i="20"/>
  <c r="C1" i="20"/>
  <c r="I109" i="19"/>
  <c r="G109" i="19"/>
  <c r="I107" i="17"/>
  <c r="J107" i="17" s="1"/>
  <c r="G107" i="17"/>
  <c r="I89" i="19"/>
  <c r="G89" i="19"/>
  <c r="H154" i="19"/>
  <c r="I150" i="19"/>
  <c r="G150" i="19"/>
  <c r="I148" i="19"/>
  <c r="G148" i="19"/>
  <c r="E136" i="19"/>
  <c r="G136" i="19" s="1"/>
  <c r="E130" i="19"/>
  <c r="G130" i="19" s="1"/>
  <c r="I128" i="19"/>
  <c r="G128" i="19"/>
  <c r="I126" i="19"/>
  <c r="G126" i="19"/>
  <c r="I124" i="19"/>
  <c r="G124" i="19"/>
  <c r="I122" i="19"/>
  <c r="G122" i="19"/>
  <c r="J122" i="19" s="1"/>
  <c r="H115" i="19"/>
  <c r="I107" i="19"/>
  <c r="G107" i="19"/>
  <c r="J107" i="19" s="1"/>
  <c r="I105" i="19"/>
  <c r="G105" i="19"/>
  <c r="I103" i="19"/>
  <c r="G103" i="19"/>
  <c r="I97" i="19"/>
  <c r="G97" i="19"/>
  <c r="I95" i="19"/>
  <c r="G95" i="19"/>
  <c r="I87" i="19"/>
  <c r="G87" i="19"/>
  <c r="I85" i="19"/>
  <c r="G85" i="19"/>
  <c r="I83" i="19"/>
  <c r="G83" i="19"/>
  <c r="I81" i="19"/>
  <c r="G81" i="19"/>
  <c r="I79" i="19"/>
  <c r="G79" i="19"/>
  <c r="I73" i="19"/>
  <c r="G73" i="19"/>
  <c r="J73" i="19" s="1"/>
  <c r="I71" i="19"/>
  <c r="G71" i="19"/>
  <c r="I69" i="19"/>
  <c r="G69" i="19"/>
  <c r="I63" i="19"/>
  <c r="G63" i="19"/>
  <c r="I61" i="19"/>
  <c r="G61" i="19"/>
  <c r="J61" i="19" s="1"/>
  <c r="H54" i="19"/>
  <c r="B54" i="19"/>
  <c r="B112" i="19" s="1"/>
  <c r="B115" i="19" s="1"/>
  <c r="B154" i="19" s="1"/>
  <c r="H51" i="19"/>
  <c r="E48" i="19"/>
  <c r="I48" i="19" s="1"/>
  <c r="I46" i="19"/>
  <c r="I40" i="19"/>
  <c r="G40" i="19"/>
  <c r="E36" i="19"/>
  <c r="I36" i="19" s="1"/>
  <c r="I34" i="19"/>
  <c r="I28" i="19"/>
  <c r="G28" i="19"/>
  <c r="I26" i="19"/>
  <c r="G26" i="19"/>
  <c r="I20" i="19"/>
  <c r="G20" i="19"/>
  <c r="I18" i="19"/>
  <c r="G18" i="19"/>
  <c r="J18" i="19" s="1"/>
  <c r="I12" i="19"/>
  <c r="G12" i="19"/>
  <c r="C2" i="19"/>
  <c r="C1" i="19"/>
  <c r="I12" i="17"/>
  <c r="G12" i="17"/>
  <c r="I46" i="17"/>
  <c r="E48" i="17"/>
  <c r="I48" i="17" s="1"/>
  <c r="I34" i="17"/>
  <c r="E36" i="17"/>
  <c r="I36" i="17" s="1"/>
  <c r="I40" i="17"/>
  <c r="G40" i="17"/>
  <c r="E134" i="17"/>
  <c r="E128" i="17"/>
  <c r="I128" i="17" s="1"/>
  <c r="I126" i="17"/>
  <c r="G126" i="17"/>
  <c r="I122" i="17"/>
  <c r="G122" i="17"/>
  <c r="I105" i="17"/>
  <c r="I103" i="17"/>
  <c r="I95" i="17"/>
  <c r="G95" i="17"/>
  <c r="I93" i="17"/>
  <c r="G93" i="17"/>
  <c r="I20" i="17"/>
  <c r="G20" i="17"/>
  <c r="I28" i="17"/>
  <c r="C1" i="17"/>
  <c r="H152" i="17"/>
  <c r="I148" i="17"/>
  <c r="G148" i="17"/>
  <c r="I146" i="17"/>
  <c r="G146" i="17"/>
  <c r="I124" i="17"/>
  <c r="G124" i="17"/>
  <c r="I120" i="17"/>
  <c r="G120" i="17"/>
  <c r="H113" i="17"/>
  <c r="G101" i="17"/>
  <c r="I87" i="17"/>
  <c r="G87" i="17"/>
  <c r="I85" i="17"/>
  <c r="G85" i="17"/>
  <c r="I83" i="17"/>
  <c r="G83" i="17"/>
  <c r="I81" i="17"/>
  <c r="G81" i="17"/>
  <c r="I79" i="17"/>
  <c r="G79" i="17"/>
  <c r="I73" i="17"/>
  <c r="G73" i="17"/>
  <c r="I71" i="17"/>
  <c r="G71" i="17"/>
  <c r="I69" i="17"/>
  <c r="G69" i="17"/>
  <c r="I63" i="17"/>
  <c r="G63" i="17"/>
  <c r="I61" i="17"/>
  <c r="G61" i="17"/>
  <c r="H54" i="17"/>
  <c r="B54" i="17"/>
  <c r="B110" i="17" s="1"/>
  <c r="B113" i="17" s="1"/>
  <c r="B152" i="17" s="1"/>
  <c r="H51" i="17"/>
  <c r="I18" i="17"/>
  <c r="G18" i="17"/>
  <c r="C2" i="17"/>
  <c r="J28" i="20" l="1"/>
  <c r="J105" i="20"/>
  <c r="J12" i="20"/>
  <c r="J61" i="20"/>
  <c r="J69" i="20"/>
  <c r="J81" i="20"/>
  <c r="J85" i="20"/>
  <c r="J148" i="20"/>
  <c r="J109" i="20"/>
  <c r="I36" i="20"/>
  <c r="J63" i="20"/>
  <c r="J79" i="20"/>
  <c r="J83" i="20"/>
  <c r="J95" i="20"/>
  <c r="I136" i="20"/>
  <c r="J136" i="20" s="1"/>
  <c r="J34" i="20"/>
  <c r="J63" i="19"/>
  <c r="J71" i="19"/>
  <c r="J79" i="19"/>
  <c r="J83" i="19"/>
  <c r="J148" i="19"/>
  <c r="E38" i="19"/>
  <c r="I38" i="19" s="1"/>
  <c r="I130" i="19"/>
  <c r="J130" i="19" s="1"/>
  <c r="J109" i="19"/>
  <c r="J12" i="17"/>
  <c r="J126" i="20"/>
  <c r="E38" i="20"/>
  <c r="I38" i="20" s="1"/>
  <c r="I130" i="20"/>
  <c r="J130" i="20" s="1"/>
  <c r="J124" i="20"/>
  <c r="J89" i="20"/>
  <c r="J87" i="20"/>
  <c r="J36" i="20"/>
  <c r="J71" i="20"/>
  <c r="G46" i="20"/>
  <c r="J46" i="20" s="1"/>
  <c r="G48" i="20"/>
  <c r="J48" i="20" s="1"/>
  <c r="J89" i="19"/>
  <c r="J12" i="19"/>
  <c r="J20" i="19"/>
  <c r="J40" i="19"/>
  <c r="J95" i="19"/>
  <c r="J150" i="19"/>
  <c r="J26" i="19"/>
  <c r="J28" i="19"/>
  <c r="J105" i="19"/>
  <c r="J69" i="19"/>
  <c r="J103" i="19"/>
  <c r="J124" i="19"/>
  <c r="J128" i="19"/>
  <c r="I136" i="19"/>
  <c r="J136" i="19" s="1"/>
  <c r="G48" i="19"/>
  <c r="J48" i="19" s="1"/>
  <c r="J97" i="19"/>
  <c r="J126" i="19"/>
  <c r="J87" i="19"/>
  <c r="J81" i="19"/>
  <c r="J85" i="19"/>
  <c r="G46" i="19"/>
  <c r="J46" i="19" s="1"/>
  <c r="G34" i="19"/>
  <c r="J34" i="19" s="1"/>
  <c r="G36" i="19"/>
  <c r="J36" i="19" s="1"/>
  <c r="J40" i="17"/>
  <c r="E38" i="17"/>
  <c r="I38" i="17" s="1"/>
  <c r="G128" i="17"/>
  <c r="J128" i="17" s="1"/>
  <c r="J126" i="17"/>
  <c r="J122" i="17"/>
  <c r="G105" i="17"/>
  <c r="J105" i="17" s="1"/>
  <c r="G103" i="17"/>
  <c r="J103" i="17" s="1"/>
  <c r="J73" i="17"/>
  <c r="J20" i="17"/>
  <c r="J95" i="17"/>
  <c r="J93" i="17"/>
  <c r="G48" i="17"/>
  <c r="J48" i="17" s="1"/>
  <c r="J148" i="17"/>
  <c r="J79" i="17"/>
  <c r="J87" i="17"/>
  <c r="G28" i="17"/>
  <c r="J28" i="17" s="1"/>
  <c r="J18" i="17"/>
  <c r="J61" i="17"/>
  <c r="I101" i="17"/>
  <c r="J101" i="17" s="1"/>
  <c r="J124" i="17"/>
  <c r="J63" i="17"/>
  <c r="G36" i="17"/>
  <c r="J36" i="17" s="1"/>
  <c r="G46" i="17"/>
  <c r="J46" i="17" s="1"/>
  <c r="J83" i="17"/>
  <c r="I26" i="17"/>
  <c r="J81" i="17"/>
  <c r="J120" i="17"/>
  <c r="J146" i="17"/>
  <c r="J71" i="17"/>
  <c r="G34" i="17"/>
  <c r="J34" i="17" s="1"/>
  <c r="J69" i="17"/>
  <c r="J85" i="17"/>
  <c r="G38" i="20" l="1"/>
  <c r="J38" i="20" s="1"/>
  <c r="J51" i="20" s="1"/>
  <c r="J54" i="20" s="1"/>
  <c r="J112" i="20" s="1"/>
  <c r="J115" i="20" s="1"/>
  <c r="J154" i="20" s="1"/>
  <c r="G38" i="19"/>
  <c r="J38" i="19" s="1"/>
  <c r="J51" i="19"/>
  <c r="J54" i="19" s="1"/>
  <c r="J112" i="19" s="1"/>
  <c r="J115" i="19" s="1"/>
  <c r="J154" i="19" s="1"/>
  <c r="G38" i="17"/>
  <c r="J38" i="17" s="1"/>
  <c r="G26" i="17"/>
  <c r="J26" i="17" s="1"/>
  <c r="G134" i="17"/>
  <c r="I134" i="17"/>
  <c r="J51" i="17" l="1"/>
  <c r="J54" i="17" s="1"/>
  <c r="J110" i="17" s="1"/>
  <c r="J113" i="17" s="1"/>
  <c r="J152" i="17" s="1"/>
  <c r="J134" i="17"/>
  <c r="D11" i="10" l="1"/>
  <c r="D15" i="10" l="1"/>
  <c r="G68" i="8" l="1"/>
  <c r="G66" i="8"/>
  <c r="G64" i="8"/>
  <c r="G62" i="8"/>
  <c r="G60" i="8"/>
  <c r="G58" i="8"/>
  <c r="G54" i="8"/>
  <c r="G52" i="8"/>
  <c r="G50" i="8"/>
  <c r="G48" i="8"/>
  <c r="G46" i="8"/>
  <c r="G36" i="8"/>
  <c r="G32" i="8"/>
  <c r="G30" i="8"/>
  <c r="G28" i="8"/>
  <c r="G26" i="8"/>
  <c r="G24" i="8"/>
  <c r="G22" i="8"/>
  <c r="G20" i="8"/>
  <c r="G18" i="8"/>
  <c r="G16" i="8"/>
  <c r="G14" i="8"/>
  <c r="C9" i="10"/>
  <c r="D13" i="10" l="1"/>
  <c r="A76" i="8" l="1"/>
  <c r="G74" i="8" l="1"/>
  <c r="G73" i="8"/>
  <c r="A73" i="8"/>
  <c r="G72" i="8"/>
  <c r="A72" i="8"/>
  <c r="A71" i="8"/>
  <c r="A70" i="8"/>
  <c r="A69" i="8"/>
  <c r="A67" i="8"/>
  <c r="A65" i="8"/>
  <c r="A63" i="8"/>
  <c r="A59" i="8"/>
  <c r="A57" i="8"/>
  <c r="A56" i="8"/>
  <c r="A55" i="8"/>
  <c r="A53" i="8"/>
  <c r="A51" i="8"/>
  <c r="A49" i="8"/>
  <c r="A47" i="8"/>
  <c r="A45" i="8"/>
  <c r="A42" i="8"/>
  <c r="A40" i="8"/>
  <c r="A37" i="8"/>
  <c r="A35" i="8"/>
  <c r="A34" i="8"/>
  <c r="A33" i="8"/>
  <c r="A31" i="8"/>
  <c r="A29" i="8"/>
  <c r="A27" i="8"/>
  <c r="A25" i="8"/>
  <c r="A23" i="8"/>
  <c r="A21" i="8"/>
  <c r="A19" i="8"/>
  <c r="A17" i="8"/>
  <c r="A15" i="8"/>
  <c r="G13" i="8"/>
  <c r="A13" i="8"/>
  <c r="G12" i="8"/>
  <c r="G11" i="8"/>
  <c r="G10" i="8"/>
  <c r="A10" i="8"/>
  <c r="G9" i="8"/>
  <c r="A9" i="8"/>
  <c r="G8" i="8"/>
  <c r="A8" i="8"/>
  <c r="G7" i="8"/>
  <c r="G39" i="8" l="1"/>
  <c r="G43" i="8" s="1"/>
  <c r="G76" i="8" s="1"/>
  <c r="D9" i="10" s="1"/>
  <c r="D18" i="10" s="1"/>
  <c r="D20" i="10" s="1"/>
  <c r="D22" i="10" s="1"/>
  <c r="D24" i="10" s="1"/>
  <c r="D26" i="10" s="1"/>
  <c r="A14" i="8"/>
  <c r="A16" i="8" s="1"/>
  <c r="A18" i="8" s="1"/>
  <c r="A20" i="8" s="1"/>
  <c r="A22" i="8" s="1"/>
  <c r="A24" i="8" s="1"/>
  <c r="A26" i="8" l="1"/>
  <c r="A28" i="8" s="1"/>
  <c r="A30" i="8" l="1"/>
  <c r="A32" i="8" l="1"/>
  <c r="A36" i="8" l="1"/>
  <c r="A46" i="8" l="1"/>
  <c r="A48" i="8" l="1"/>
  <c r="A50" i="8" s="1"/>
  <c r="A52" i="8" s="1"/>
  <c r="A54" i="8" l="1"/>
  <c r="A58" i="8" l="1"/>
  <c r="A60" i="8" l="1"/>
  <c r="A62" i="8" l="1"/>
  <c r="A64" i="8" s="1"/>
  <c r="A66" i="8" s="1"/>
  <c r="A68" i="8" l="1"/>
</calcChain>
</file>

<file path=xl/sharedStrings.xml><?xml version="1.0" encoding="utf-8"?>
<sst xmlns="http://schemas.openxmlformats.org/spreadsheetml/2006/main" count="549" uniqueCount="149">
  <si>
    <t>Item</t>
  </si>
  <si>
    <t>Description</t>
  </si>
  <si>
    <t>Unit</t>
  </si>
  <si>
    <t>Rate</t>
  </si>
  <si>
    <t>Amount</t>
  </si>
  <si>
    <t>Total</t>
  </si>
  <si>
    <t>Supply  (R)</t>
  </si>
  <si>
    <t>Install (R)</t>
  </si>
  <si>
    <t>Conduit and Accessories</t>
  </si>
  <si>
    <t>No</t>
  </si>
  <si>
    <t>m</t>
  </si>
  <si>
    <t>Draw Boxes</t>
  </si>
  <si>
    <t>Draw Wire</t>
  </si>
  <si>
    <t>Cable Glands</t>
  </si>
  <si>
    <t>DESCRIPTION</t>
  </si>
  <si>
    <t>UNIT</t>
  </si>
  <si>
    <t>QTY</t>
  </si>
  <si>
    <t>RATE</t>
  </si>
  <si>
    <t>AMOUNT</t>
  </si>
  <si>
    <t>The total amount allowed under this Schedule shall provide completely for all requirements of the General and Additional Conditions of Contract</t>
  </si>
  <si>
    <t>Fixed P+Gs</t>
  </si>
  <si>
    <t>Allow for  cost incurred for provision of Surety or Letter of Guarantee to cover the Contract Amount</t>
  </si>
  <si>
    <t>Allow for premium costed incurred for insurances.</t>
  </si>
  <si>
    <t>Allow for scaffolding, as required, for the electrical installation</t>
  </si>
  <si>
    <t>Allow for 12 months maintenance</t>
  </si>
  <si>
    <t>Allow for submission of drawings for approval</t>
  </si>
  <si>
    <t>Allow for costs incurred for site establishment, ablution facilities, off loading and storage and removal of site establishment on completion of contract.</t>
  </si>
  <si>
    <t>Testing and commissioning of the installation, including issuing of certificates of compliance, as required</t>
  </si>
  <si>
    <t>Submission of As built drawings and operating and maintenance manuals</t>
  </si>
  <si>
    <t>CONTRACTOS INDUCTION</t>
  </si>
  <si>
    <t>Allow for lifting equipment and crane</t>
  </si>
  <si>
    <t>Time-Related P+Gs</t>
  </si>
  <si>
    <t>Allow for accommodation and/or living out expenses.</t>
  </si>
  <si>
    <t>ITEM</t>
  </si>
  <si>
    <t>Allow for transport/travelling charges.</t>
  </si>
  <si>
    <t>Allow for attending site meetings and inspections with Principal Agent and/or Engineer and managing of project</t>
  </si>
  <si>
    <t>Allow for cost for supply and use of electricity, water, telephone and, if applicable, radio communication system.</t>
  </si>
  <si>
    <t>Compliance with Occupational Health and Safety Act, 1993 (Act No. 85 of 1993) - Construction Regulation 2003</t>
  </si>
  <si>
    <t>Any additional TIME P+Gs the contractor wants to add to be added in the lines below</t>
  </si>
  <si>
    <t>Value-Related P+Gs</t>
  </si>
  <si>
    <t>Allow for lifting gear, cranes etc. that may be required  for moving plant and equipment into position</t>
  </si>
  <si>
    <t>Allow for all costs incurred re the QS preliminaries (if applicable)</t>
  </si>
  <si>
    <t>Deposits and Fees</t>
  </si>
  <si>
    <t>Overhand Work</t>
  </si>
  <si>
    <t>Security of the Works</t>
  </si>
  <si>
    <t>Any additional VALUE P+Gs the contractor wants to add to be added in the lines below</t>
  </si>
  <si>
    <t>PRELIMINARIES AND GENERAL - CARRIED FORWARD</t>
  </si>
  <si>
    <t>BILL NO. 1</t>
  </si>
  <si>
    <t>PRELIMINARIES AND GENERAL - BROUGHT FORWARD</t>
  </si>
  <si>
    <t>PRELIMINARIES AND GENERAL - TOTAL CARRIED FORWARD TO FINAL SUMMARY</t>
  </si>
  <si>
    <t>ELECTRICAL INSTALLATION</t>
  </si>
  <si>
    <t>BILL NO 1 - Preliminaries and General (P &amp; G)</t>
  </si>
  <si>
    <t>ea</t>
  </si>
  <si>
    <t>BILL NO. 2</t>
  </si>
  <si>
    <t>25 mm dia PVC - Electrical</t>
  </si>
  <si>
    <t>Supply and install the following pressed galvanised steel or PVC draw boxes into brickwork, cast into concrete or build into dry wall.</t>
  </si>
  <si>
    <t>Surfix wiring</t>
  </si>
  <si>
    <t>Supply and install the following 600/1000V grade PVC insulated wire into conduit, trunking and power skirting as specified.</t>
  </si>
  <si>
    <t>Supply and install the following conduit cast into concrete or screed, build into or cut into brickwork, drywall or surface mounted for electrical, telephone and data installation including couplings, bushes, locknuts, cutting, bendingfixing draw boxes etc. in accordance with the specification.</t>
  </si>
  <si>
    <t>Lot</t>
  </si>
  <si>
    <t>a</t>
  </si>
  <si>
    <t>b</t>
  </si>
  <si>
    <t>c</t>
  </si>
  <si>
    <t>d</t>
  </si>
  <si>
    <t>e</t>
  </si>
  <si>
    <t>f</t>
  </si>
  <si>
    <t>Summary page</t>
  </si>
  <si>
    <t>SUB-TOTAL 1</t>
  </si>
  <si>
    <t>Contingency (10%)</t>
  </si>
  <si>
    <t>SUB-TOTAL 2</t>
  </si>
  <si>
    <t>VAT (15%)</t>
  </si>
  <si>
    <t>Supply and install draw wire in all sleeves \ conduit</t>
  </si>
  <si>
    <t xml:space="preserve">1.5mm² Galvanized drawwire      </t>
  </si>
  <si>
    <t>Supply and install the following cable glands complete with shrouds and cable lugs. The cost must include the making off of the cable.</t>
  </si>
  <si>
    <t>BILL NO. 3</t>
  </si>
  <si>
    <t>BILL NO. 4</t>
  </si>
  <si>
    <t>TOTAL ELECTRICAL PROJECT VALUE</t>
  </si>
  <si>
    <t>OHS</t>
  </si>
  <si>
    <t>AS-Build Drawings and COC</t>
  </si>
  <si>
    <t>Supply the engineer with one set of as-build drawings as specified and a COC</t>
  </si>
  <si>
    <t>As-Build drawings</t>
  </si>
  <si>
    <t>COC - Electrical installation</t>
  </si>
  <si>
    <t>50 mm dia - Electrical - PVC for 5A plug</t>
  </si>
  <si>
    <t>ec</t>
  </si>
  <si>
    <t>HVAC Requirements</t>
  </si>
  <si>
    <t xml:space="preserve">SABS GROENKLOOF - LIGHTING LAB </t>
  </si>
  <si>
    <t>100x100x50 mm deep - Electrical - Galvanised</t>
  </si>
  <si>
    <t>100x50x50 mm deep - Electrical - Galvanised</t>
  </si>
  <si>
    <t xml:space="preserve">100x100x50 mm deep - Draw boxes </t>
  </si>
  <si>
    <t>2,5mm² surfix (No twin flat allowed)</t>
  </si>
  <si>
    <t>1,5mm² surfix (No twin flat allowed)</t>
  </si>
  <si>
    <t>Light Switches</t>
  </si>
  <si>
    <t>Supply and install the following light switched complete with cover plate and screws in the position as indicated on the drawings, draw boxes measured elsewhere.</t>
  </si>
  <si>
    <t>Switched Socket Outlet</t>
  </si>
  <si>
    <t>Supply and install the following switched socket outlets complete with cover plate and screws in the position as indicated on the drawings, draw boxes measured elsewhere.</t>
  </si>
  <si>
    <t>Isolators</t>
  </si>
  <si>
    <t>Supply and installation of the following isolators complete with cover plates in the positions as indicated on the drawings, draw boxes measured elasewhere</t>
  </si>
  <si>
    <t>Power Skirting</t>
  </si>
  <si>
    <t>Supply and install the following power skirting complete with covers, socket cover plates in the position as indicated on the drawing complete with cover plate ,bends,corners,end caps &amp; outlet points.</t>
  </si>
  <si>
    <t>Luminiaires</t>
  </si>
  <si>
    <t>Supply, delivery and installation of ;luminaires as specified complete with a 3m lead and 5A plug</t>
  </si>
  <si>
    <t>5A plug to each light fitting</t>
  </si>
  <si>
    <t>Circuit Breakers</t>
  </si>
  <si>
    <t>The supply, delivery and installation of the circuit breakers inside existing distribution boards where required and/or implied</t>
  </si>
  <si>
    <t>10A Single Phase Circuit breakers</t>
  </si>
  <si>
    <t>20A Single Phase Circuit breakers</t>
  </si>
  <si>
    <t>rate only</t>
  </si>
  <si>
    <t>BILL NO 2 - Electrical Installation_Room MG06A</t>
  </si>
  <si>
    <t>20 mm dia PVC - Electrical</t>
  </si>
  <si>
    <t>Single lever 1 way</t>
  </si>
  <si>
    <t>Single lever 2 way</t>
  </si>
  <si>
    <t>Single lever 3 way</t>
  </si>
  <si>
    <t>16A 3-pin -sa double switch outlet (White)</t>
  </si>
  <si>
    <t>16A 3-pin -sa double switch outlet (Black)</t>
  </si>
  <si>
    <t>16A S.S.O. - Mounted in powerskirting with coverplate - normal  (White)</t>
  </si>
  <si>
    <t>16A S.S.O. - Mounted in powerskirting with coverplate - normal  (Black)</t>
  </si>
  <si>
    <t>Ceekon 3 Phase 400V / 32A + N  + PE) without Earth leakage circuit breaker (ELCB) \ Residual-urrent device (RCD) complete with male and female adaptor</t>
  </si>
  <si>
    <t xml:space="preserve">20A, Single pole isolator </t>
  </si>
  <si>
    <t>30A, Single phase isolator</t>
  </si>
  <si>
    <t>Power skirting - 1 compartment with cover plate BLACK</t>
  </si>
  <si>
    <t xml:space="preserve">Painting of existing power skirting </t>
  </si>
  <si>
    <t>Luminaire - 1200 x 600 LED Panel light 50W LED 6500K (Black powder coated frame)</t>
  </si>
  <si>
    <t>Luminaire - 1200 x 600 LED Panel light 50W LED 6500K (White Frame)</t>
  </si>
  <si>
    <t>Luminaire - 16W LED Round downlights (White) 6500K</t>
  </si>
  <si>
    <t>Luminaire - 16W LED Round downlights (Black)) 6500K</t>
  </si>
  <si>
    <t>Electrical Installation_Room MG06A - CARRIED FORWARD</t>
  </si>
  <si>
    <t>Electrical Installation_Room MG06A - BROUGTH FORWARD</t>
  </si>
  <si>
    <t>Electrical Installation_Room MG06A - TOTAL CARRIED FORWARD TO FINAL SUMMARY</t>
  </si>
  <si>
    <t>Power skirting - 1 compartment with cover plate GRAY</t>
  </si>
  <si>
    <t>Removal of redundant equipment</t>
  </si>
  <si>
    <t>Complete removal of redunant electrical equipment, eg switches, powerskirting and sockets as indicated by the Engineer</t>
  </si>
  <si>
    <t>Reconnect 415V\ 80A transformer on existing isolator as indicated on the drawing</t>
  </si>
  <si>
    <t xml:space="preserve">Neaten and fixing existing power skirting </t>
  </si>
  <si>
    <t>Electrical Installation_Room MG06B &amp; MG006C - CARRIED FORWARD</t>
  </si>
  <si>
    <t>Electrical Installation_Room MG06B &amp; MG006C  - BROUGTH FORWARD</t>
  </si>
  <si>
    <t>Electrical Installation_Room MG06B &amp; MG006C  - CARRIED FORWARD</t>
  </si>
  <si>
    <t>Electrical Installation_Room MG06B &amp; MG006C - BROUGTH FORWARD</t>
  </si>
  <si>
    <t>Electrical Installation_Room MG06B &amp; MG006C  - TOTAL CARRIED FORWARD TO FINAL SUMMARY</t>
  </si>
  <si>
    <t>BILL NO 4 - Electrical Installation_Room MG08 &amp; EG04</t>
  </si>
  <si>
    <t>BILL NO 3 - Electrical Installation_Room MG06B &amp; MG06</t>
  </si>
  <si>
    <t>Electrical Installation_Room MG06B &amp; MG06 - CARRIED FORWARD</t>
  </si>
  <si>
    <t>Electrical Installation_Room MG06B &amp; MG06  - BROUGTH FORWARD</t>
  </si>
  <si>
    <t>Electrical Installation_Room MG06B &amp; MG06  - CARRIED FORWARD</t>
  </si>
  <si>
    <t>Electrical Installation_Room MG06B &amp; MG06 - BROUGTH FORWARD</t>
  </si>
  <si>
    <t>Electrical Installation_Room MG06B &amp; MG06  - TOTAL CARRIED FORWARD TO FINAL SUMMARY</t>
  </si>
  <si>
    <t>Supply and installation for Circuits and isolators for HVAC installation</t>
  </si>
  <si>
    <t>PC sum</t>
  </si>
  <si>
    <t>Total Cost of Handlining fee Time and Attendance of light fittings</t>
  </si>
  <si>
    <t>sum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</si>
</sst>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0.00_-;\-&quot;R&quot;* #,##0.00_-;_-&quot;R&quot;* &quot;-&quot;??_-;_-@_-"/>
    <numFmt numFmtId="43" formatCode="_-* #,##0.00_-;\-* #,##0.00_-;_-* &quot;-&quot;??_-;_-@_-"/>
    <numFmt numFmtId="164" formatCode="_(* #,##0.00_);_(* \(#,##0.00\);_(* &quot;-&quot;??_);_(@_)"/>
    <numFmt numFmtId="165" formatCode="_ &quot;R&quot;\ * #,##0.00_ ;_ &quot;R&quot;\ * \-#,##0.00_ ;_ &quot;R&quot;\ * &quot;-&quot;??_ ;_ @_ "/>
    <numFmt numFmtId="166" formatCode="_ * #,##0.00_ ;_ * \-#,##0.00_ ;_ * &quot;-&quot;??_ ;_ @_ "/>
    <numFmt numFmtId="167" formatCode="_(&quot;$&quot;* #,##0.00_);_(&quot;$&quot;* \(#,##0.00\);_(&quot;$&quot;* &quot;-&quot;??_);_(@_)"/>
    <numFmt numFmtId="168" formatCode="&quot;R&quot;#,##0.00"/>
    <numFmt numFmtId="169" formatCode="0.0"/>
  </numFmts>
  <fonts count="37" x14ac:knownFonts="1">
    <font>
      <sz val="12"/>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font>
    <font>
      <sz val="10"/>
      <name val="Arial"/>
      <family val="2"/>
    </font>
    <font>
      <sz val="10"/>
      <name val="Arial"/>
      <family val="2"/>
    </font>
    <font>
      <sz val="12"/>
      <name val="Arial"/>
      <family val="2"/>
    </font>
    <font>
      <sz val="11"/>
      <color theme="1"/>
      <name val="Arial"/>
      <family val="2"/>
    </font>
    <font>
      <sz val="12"/>
      <name val="Calibri"/>
      <family val="2"/>
    </font>
    <font>
      <sz val="10"/>
      <name val="Arial"/>
      <family val="2"/>
    </font>
    <font>
      <b/>
      <sz val="10"/>
      <name val="Arial"/>
      <family val="2"/>
    </font>
    <font>
      <b/>
      <sz val="12"/>
      <color theme="1"/>
      <name val="Calibri"/>
      <family val="2"/>
    </font>
    <font>
      <sz val="10"/>
      <color theme="1"/>
      <name val="Arial"/>
      <family val="2"/>
    </font>
    <font>
      <b/>
      <sz val="10"/>
      <color theme="1"/>
      <name val="Arial"/>
      <family val="2"/>
    </font>
    <font>
      <b/>
      <u/>
      <sz val="12"/>
      <name val="Calibri"/>
      <family val="2"/>
    </font>
    <font>
      <b/>
      <sz val="12"/>
      <name val="Calibri"/>
      <family val="2"/>
    </font>
    <font>
      <b/>
      <sz val="11"/>
      <color theme="1"/>
      <name val="Arial"/>
      <family val="2"/>
    </font>
    <font>
      <sz val="11"/>
      <name val="Arial"/>
      <family val="2"/>
    </font>
    <font>
      <b/>
      <u/>
      <sz val="11"/>
      <name val="Arial"/>
      <family val="2"/>
    </font>
    <font>
      <b/>
      <u/>
      <sz val="11"/>
      <color theme="1"/>
      <name val="Arial"/>
      <family val="2"/>
    </font>
    <font>
      <b/>
      <u/>
      <sz val="11"/>
      <color indexed="8"/>
      <name val="Arial"/>
      <family val="2"/>
    </font>
    <font>
      <sz val="11"/>
      <color indexed="8"/>
      <name val="Arial"/>
      <family val="2"/>
    </font>
    <font>
      <b/>
      <sz val="11"/>
      <name val="Arial"/>
      <family val="2"/>
    </font>
    <font>
      <u/>
      <sz val="11"/>
      <name val="Arial"/>
      <family val="2"/>
    </font>
    <font>
      <sz val="11"/>
      <color theme="0"/>
      <name val="Arial"/>
      <family val="2"/>
    </font>
    <font>
      <b/>
      <sz val="11"/>
      <color theme="0"/>
      <name val="Arial"/>
      <family val="2"/>
    </font>
    <font>
      <i/>
      <sz val="11"/>
      <color theme="0"/>
      <name val="Arial"/>
      <family val="2"/>
    </font>
    <font>
      <sz val="10"/>
      <color theme="0"/>
      <name val="Arial"/>
      <family val="2"/>
    </font>
    <font>
      <b/>
      <sz val="10"/>
      <color theme="0"/>
      <name val="Arial"/>
      <family val="2"/>
    </font>
    <font>
      <sz val="12"/>
      <color theme="0"/>
      <name val="Calibri"/>
      <family val="2"/>
    </font>
    <font>
      <b/>
      <sz val="12"/>
      <color theme="0"/>
      <name val="Calibri"/>
      <family val="2"/>
    </font>
    <font>
      <sz val="9"/>
      <color theme="1"/>
      <name val="Arial"/>
      <family val="2"/>
    </font>
    <font>
      <sz val="11"/>
      <color theme="0" tint="-0.249977111117893"/>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s>
  <borders count="6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medium">
        <color indexed="64"/>
      </left>
      <right/>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8"/>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bottom/>
      <diagonal/>
    </border>
    <border>
      <left style="thin">
        <color indexed="64"/>
      </left>
      <right/>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ck">
        <color indexed="64"/>
      </top>
      <bottom/>
      <diagonal/>
    </border>
    <border>
      <left style="thin">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style="medium">
        <color indexed="64"/>
      </right>
      <top style="thick">
        <color indexed="64"/>
      </top>
      <bottom/>
      <diagonal/>
    </border>
  </borders>
  <cellStyleXfs count="73">
    <xf numFmtId="0" fontId="0" fillId="0" borderId="0"/>
    <xf numFmtId="0" fontId="8" fillId="0" borderId="0"/>
    <xf numFmtId="167" fontId="8" fillId="0" borderId="0" applyFont="0" applyFill="0" applyBorder="0" applyAlignment="0" applyProtection="0"/>
    <xf numFmtId="164" fontId="8" fillId="0" borderId="0" applyFont="0" applyFill="0" applyBorder="0" applyAlignment="0" applyProtection="0"/>
    <xf numFmtId="0" fontId="9" fillId="0" borderId="0"/>
    <xf numFmtId="0" fontId="9" fillId="0" borderId="0"/>
    <xf numFmtId="0" fontId="9" fillId="0" borderId="0"/>
    <xf numFmtId="0" fontId="6" fillId="0" borderId="0"/>
    <xf numFmtId="166" fontId="6" fillId="0" borderId="0" applyFont="0" applyFill="0" applyBorder="0" applyAlignment="0" applyProtection="0"/>
    <xf numFmtId="165" fontId="6"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5" fillId="0" borderId="0"/>
    <xf numFmtId="166" fontId="5" fillId="0" borderId="0" applyFont="0" applyFill="0" applyBorder="0" applyAlignment="0" applyProtection="0"/>
    <xf numFmtId="165" fontId="5" fillId="0" borderId="0" applyFont="0" applyFill="0" applyBorder="0" applyAlignment="0" applyProtection="0"/>
    <xf numFmtId="44" fontId="7" fillId="0" borderId="0" applyFont="0" applyFill="0" applyBorder="0" applyAlignment="0" applyProtection="0"/>
    <xf numFmtId="0" fontId="4" fillId="0" borderId="0"/>
    <xf numFmtId="166" fontId="4" fillId="0" borderId="0" applyFont="0" applyFill="0" applyBorder="0" applyAlignment="0" applyProtection="0"/>
    <xf numFmtId="165" fontId="4" fillId="0" borderId="0" applyFont="0" applyFill="0" applyBorder="0" applyAlignment="0" applyProtection="0"/>
    <xf numFmtId="44" fontId="7" fillId="0" borderId="0" applyFont="0" applyFill="0" applyBorder="0" applyAlignment="0" applyProtection="0"/>
    <xf numFmtId="0" fontId="13" fillId="0" borderId="0"/>
    <xf numFmtId="167" fontId="13" fillId="0" borderId="0" applyFont="0" applyFill="0" applyBorder="0" applyAlignment="0" applyProtection="0"/>
    <xf numFmtId="164" fontId="13" fillId="0" borderId="0" applyFont="0" applyFill="0" applyBorder="0" applyAlignment="0" applyProtection="0"/>
    <xf numFmtId="0" fontId="10" fillId="0" borderId="0"/>
    <xf numFmtId="0" fontId="10" fillId="0" borderId="0"/>
    <xf numFmtId="0" fontId="3" fillId="0" borderId="0"/>
    <xf numFmtId="0" fontId="8" fillId="0" borderId="0"/>
    <xf numFmtId="166" fontId="3" fillId="0" borderId="0" applyFont="0" applyFill="0" applyBorder="0" applyAlignment="0" applyProtection="0"/>
    <xf numFmtId="165" fontId="3"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0" fontId="3" fillId="0" borderId="0"/>
    <xf numFmtId="166" fontId="3" fillId="0" borderId="0" applyFont="0" applyFill="0" applyBorder="0" applyAlignment="0" applyProtection="0"/>
    <xf numFmtId="165" fontId="3" fillId="0" borderId="0" applyFont="0" applyFill="0" applyBorder="0" applyAlignment="0" applyProtection="0"/>
    <xf numFmtId="44" fontId="7" fillId="0" borderId="0" applyFont="0" applyFill="0" applyBorder="0" applyAlignment="0" applyProtection="0"/>
    <xf numFmtId="0" fontId="3" fillId="0" borderId="0"/>
    <xf numFmtId="166" fontId="3" fillId="0" borderId="0" applyFont="0" applyFill="0" applyBorder="0" applyAlignment="0" applyProtection="0"/>
    <xf numFmtId="165" fontId="3"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0" fontId="2" fillId="0" borderId="0"/>
    <xf numFmtId="166" fontId="2" fillId="0" borderId="0" applyFont="0" applyFill="0" applyBorder="0" applyAlignment="0" applyProtection="0"/>
    <xf numFmtId="165" fontId="2"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0" fontId="2" fillId="0" borderId="0"/>
    <xf numFmtId="166" fontId="2" fillId="0" borderId="0" applyFont="0" applyFill="0" applyBorder="0" applyAlignment="0" applyProtection="0"/>
    <xf numFmtId="165" fontId="2" fillId="0" borderId="0" applyFont="0" applyFill="0" applyBorder="0" applyAlignment="0" applyProtection="0"/>
    <xf numFmtId="44" fontId="7" fillId="0" borderId="0" applyFont="0" applyFill="0" applyBorder="0" applyAlignment="0" applyProtection="0"/>
    <xf numFmtId="0" fontId="2" fillId="0" borderId="0"/>
    <xf numFmtId="166" fontId="2" fillId="0" borderId="0" applyFont="0" applyFill="0" applyBorder="0" applyAlignment="0" applyProtection="0"/>
    <xf numFmtId="165" fontId="2" fillId="0" borderId="0" applyFont="0" applyFill="0" applyBorder="0" applyAlignment="0" applyProtection="0"/>
    <xf numFmtId="44" fontId="7" fillId="0" borderId="0" applyFont="0" applyFill="0" applyBorder="0" applyAlignment="0" applyProtection="0"/>
    <xf numFmtId="0" fontId="2" fillId="0" borderId="0"/>
    <xf numFmtId="166" fontId="2" fillId="0" borderId="0" applyFont="0" applyFill="0" applyBorder="0" applyAlignment="0" applyProtection="0"/>
    <xf numFmtId="165" fontId="2"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0" fontId="2" fillId="0" borderId="0"/>
    <xf numFmtId="166" fontId="2" fillId="0" borderId="0" applyFont="0" applyFill="0" applyBorder="0" applyAlignment="0" applyProtection="0"/>
    <xf numFmtId="165" fontId="2" fillId="0" borderId="0" applyFont="0" applyFill="0" applyBorder="0" applyAlignment="0" applyProtection="0"/>
    <xf numFmtId="44" fontId="7" fillId="0" borderId="0" applyFont="0" applyFill="0" applyBorder="0" applyAlignment="0" applyProtection="0"/>
    <xf numFmtId="0" fontId="2" fillId="0" borderId="0"/>
    <xf numFmtId="166" fontId="2" fillId="0" borderId="0" applyFont="0" applyFill="0" applyBorder="0" applyAlignment="0" applyProtection="0"/>
    <xf numFmtId="165" fontId="2"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0" fontId="1" fillId="0" borderId="0"/>
    <xf numFmtId="164" fontId="8" fillId="0" borderId="0" applyFont="0" applyFill="0" applyBorder="0" applyAlignment="0" applyProtection="0"/>
  </cellStyleXfs>
  <cellXfs count="353">
    <xf numFmtId="0" fontId="0" fillId="0" borderId="0" xfId="0"/>
    <xf numFmtId="0" fontId="0" fillId="0" borderId="0" xfId="0" applyAlignment="1">
      <alignment horizontal="right"/>
    </xf>
    <xf numFmtId="0" fontId="15" fillId="0" borderId="0" xfId="0" applyFont="1"/>
    <xf numFmtId="0" fontId="0" fillId="0" borderId="0" xfId="0" applyAlignment="1">
      <alignment horizontal="center" vertical="center"/>
    </xf>
    <xf numFmtId="168" fontId="0" fillId="0" borderId="0" xfId="0" applyNumberFormat="1" applyAlignment="1">
      <alignment horizontal="right"/>
    </xf>
    <xf numFmtId="0" fontId="12" fillId="0" borderId="15" xfId="28" applyFont="1" applyBorder="1" applyAlignment="1">
      <alignment horizontal="center" vertical="center"/>
    </xf>
    <xf numFmtId="0" fontId="18" fillId="0" borderId="33" xfId="1" applyFont="1" applyBorder="1" applyAlignment="1">
      <alignment horizontal="justify" vertical="center" wrapText="1"/>
    </xf>
    <xf numFmtId="0" fontId="12" fillId="0" borderId="34" xfId="28" applyFont="1" applyBorder="1" applyAlignment="1">
      <alignment horizontal="center" vertical="center"/>
    </xf>
    <xf numFmtId="0" fontId="12" fillId="0" borderId="9" xfId="28" applyFont="1" applyBorder="1" applyAlignment="1">
      <alignment horizontal="center" vertical="center"/>
    </xf>
    <xf numFmtId="0" fontId="18" fillId="0" borderId="0" xfId="29" applyFont="1" applyAlignment="1">
      <alignment horizontal="justify" vertical="center" wrapText="1"/>
    </xf>
    <xf numFmtId="168" fontId="12" fillId="0" borderId="35" xfId="28" applyNumberFormat="1" applyFont="1" applyBorder="1" applyAlignment="1">
      <alignment horizontal="right" vertical="center"/>
    </xf>
    <xf numFmtId="0" fontId="15" fillId="0" borderId="36" xfId="0" applyFont="1" applyBorder="1" applyAlignment="1">
      <alignment horizontal="center" vertical="center"/>
    </xf>
    <xf numFmtId="0" fontId="15" fillId="0" borderId="4" xfId="0" applyFont="1" applyBorder="1" applyAlignment="1">
      <alignment vertical="center" wrapText="1"/>
    </xf>
    <xf numFmtId="0" fontId="15" fillId="0" borderId="18" xfId="0" applyFont="1" applyBorder="1" applyAlignment="1">
      <alignment horizontal="center" vertical="center"/>
    </xf>
    <xf numFmtId="0" fontId="15" fillId="0" borderId="8" xfId="0" applyFont="1" applyBorder="1" applyAlignment="1">
      <alignment vertical="center" wrapText="1"/>
    </xf>
    <xf numFmtId="168" fontId="15" fillId="0" borderId="26" xfId="0" applyNumberFormat="1" applyFont="1" applyBorder="1" applyAlignment="1">
      <alignment horizontal="right" vertical="center"/>
    </xf>
    <xf numFmtId="0" fontId="0" fillId="0" borderId="18" xfId="0" applyBorder="1" applyAlignment="1">
      <alignment horizontal="center" vertical="center"/>
    </xf>
    <xf numFmtId="0" fontId="12" fillId="0" borderId="8" xfId="27" applyFont="1" applyBorder="1" applyAlignment="1">
      <alignment horizontal="left"/>
    </xf>
    <xf numFmtId="0" fontId="12" fillId="0" borderId="8" xfId="27" applyFont="1" applyBorder="1" applyAlignment="1">
      <alignment vertical="center" wrapText="1"/>
    </xf>
    <xf numFmtId="0" fontId="19" fillId="0" borderId="8" xfId="27" applyFont="1" applyBorder="1" applyAlignment="1">
      <alignment vertical="center" wrapText="1"/>
    </xf>
    <xf numFmtId="0" fontId="15" fillId="0" borderId="0" xfId="0" applyFont="1" applyAlignment="1">
      <alignment horizontal="right"/>
    </xf>
    <xf numFmtId="0" fontId="8" fillId="0" borderId="22" xfId="29" applyBorder="1" applyAlignment="1">
      <alignment horizontal="center" vertical="center"/>
    </xf>
    <xf numFmtId="0" fontId="14" fillId="0" borderId="2" xfId="29" applyFont="1" applyBorder="1" applyAlignment="1">
      <alignment horizontal="left" vertical="center" wrapText="1"/>
    </xf>
    <xf numFmtId="168" fontId="16" fillId="0" borderId="27" xfId="0" applyNumberFormat="1" applyFont="1" applyBorder="1" applyAlignment="1">
      <alignment horizontal="right" vertical="center"/>
    </xf>
    <xf numFmtId="0" fontId="11" fillId="0" borderId="0" xfId="0" applyFont="1" applyAlignment="1">
      <alignment vertical="center"/>
    </xf>
    <xf numFmtId="0" fontId="11" fillId="0" borderId="0" xfId="0" applyFont="1" applyAlignment="1">
      <alignment horizontal="center" vertical="center"/>
    </xf>
    <xf numFmtId="4" fontId="11" fillId="0" borderId="0" xfId="0" applyNumberFormat="1" applyFont="1" applyAlignment="1">
      <alignment vertical="center"/>
    </xf>
    <xf numFmtId="0" fontId="22" fillId="0" borderId="33" xfId="1" applyFont="1" applyBorder="1" applyAlignment="1">
      <alignment horizontal="justify" vertical="center" wrapText="1"/>
    </xf>
    <xf numFmtId="0" fontId="20" fillId="0" borderId="36" xfId="0" applyFont="1" applyBorder="1" applyAlignment="1">
      <alignment horizontal="center" vertical="center"/>
    </xf>
    <xf numFmtId="0" fontId="20" fillId="0" borderId="3" xfId="0" applyFont="1" applyBorder="1" applyAlignment="1">
      <alignment horizontal="center" vertical="center"/>
    </xf>
    <xf numFmtId="0" fontId="20" fillId="0" borderId="22" xfId="0" applyFont="1" applyBorder="1" applyAlignment="1">
      <alignment horizontal="center" vertical="center"/>
    </xf>
    <xf numFmtId="0" fontId="20" fillId="0" borderId="13" xfId="0" applyFont="1" applyBorder="1" applyAlignment="1">
      <alignment horizontal="center" vertical="center"/>
    </xf>
    <xf numFmtId="0" fontId="20" fillId="0" borderId="0" xfId="0" applyFont="1" applyAlignment="1">
      <alignment vertical="center"/>
    </xf>
    <xf numFmtId="4" fontId="11" fillId="0" borderId="25" xfId="0" applyNumberFormat="1" applyFont="1" applyBorder="1" applyAlignment="1">
      <alignment vertical="center"/>
    </xf>
    <xf numFmtId="0" fontId="11" fillId="0" borderId="18" xfId="0" applyFont="1" applyBorder="1" applyAlignment="1">
      <alignment horizontal="center" vertical="center"/>
    </xf>
    <xf numFmtId="0" fontId="11" fillId="0" borderId="23" xfId="0" applyFont="1" applyBorder="1" applyAlignment="1">
      <alignment horizontal="center" vertical="center"/>
    </xf>
    <xf numFmtId="3" fontId="11" fillId="2" borderId="26" xfId="0" applyNumberFormat="1" applyFont="1" applyFill="1" applyBorder="1" applyAlignment="1">
      <alignment horizontal="center" vertical="center"/>
    </xf>
    <xf numFmtId="4" fontId="11" fillId="2" borderId="20" xfId="0" applyNumberFormat="1" applyFont="1" applyFill="1" applyBorder="1" applyAlignment="1">
      <alignment vertical="center"/>
    </xf>
    <xf numFmtId="4" fontId="11" fillId="2" borderId="26" xfId="0" applyNumberFormat="1" applyFont="1" applyFill="1" applyBorder="1" applyAlignment="1">
      <alignment vertical="center"/>
    </xf>
    <xf numFmtId="0" fontId="11" fillId="2" borderId="0" xfId="0" applyFont="1" applyFill="1" applyAlignment="1">
      <alignment vertical="center"/>
    </xf>
    <xf numFmtId="0" fontId="11" fillId="2" borderId="18" xfId="0" applyFont="1" applyFill="1" applyBorder="1" applyAlignment="1">
      <alignment horizontal="center" vertical="center"/>
    </xf>
    <xf numFmtId="4" fontId="21" fillId="2" borderId="20" xfId="0" applyNumberFormat="1" applyFont="1" applyFill="1" applyBorder="1" applyAlignment="1">
      <alignment vertical="center"/>
    </xf>
    <xf numFmtId="4" fontId="21" fillId="2" borderId="26" xfId="0" applyNumberFormat="1" applyFont="1" applyFill="1" applyBorder="1" applyAlignment="1">
      <alignment vertical="center"/>
    </xf>
    <xf numFmtId="4" fontId="11" fillId="0" borderId="27" xfId="0" applyNumberFormat="1" applyFont="1" applyBorder="1" applyAlignment="1">
      <alignment vertical="center"/>
    </xf>
    <xf numFmtId="0" fontId="21" fillId="0" borderId="0" xfId="23" applyFont="1"/>
    <xf numFmtId="0" fontId="26" fillId="0" borderId="6" xfId="23" applyFont="1" applyBorder="1" applyAlignment="1">
      <alignment horizontal="center" vertical="center"/>
    </xf>
    <xf numFmtId="0" fontId="26" fillId="0" borderId="7" xfId="23" applyFont="1" applyBorder="1" applyAlignment="1">
      <alignment horizontal="center" vertical="center" wrapText="1"/>
    </xf>
    <xf numFmtId="0" fontId="26" fillId="0" borderId="7" xfId="23" applyFont="1" applyBorder="1" applyAlignment="1">
      <alignment horizontal="center" vertical="center"/>
    </xf>
    <xf numFmtId="2" fontId="26" fillId="0" borderId="7" xfId="24" applyNumberFormat="1" applyFont="1" applyBorder="1" applyAlignment="1">
      <alignment horizontal="center" vertical="center"/>
    </xf>
    <xf numFmtId="0" fontId="21" fillId="0" borderId="16" xfId="23" applyFont="1" applyBorder="1" applyAlignment="1">
      <alignment horizontal="center" vertical="top"/>
    </xf>
    <xf numFmtId="0" fontId="21" fillId="0" borderId="17" xfId="23" applyFont="1" applyBorder="1" applyAlignment="1">
      <alignment horizontal="justify" vertical="top" wrapText="1"/>
    </xf>
    <xf numFmtId="0" fontId="21" fillId="0" borderId="17" xfId="23" applyFont="1" applyBorder="1" applyAlignment="1">
      <alignment horizontal="center"/>
    </xf>
    <xf numFmtId="0" fontId="21" fillId="0" borderId="18" xfId="23" applyFont="1" applyBorder="1" applyAlignment="1">
      <alignment horizontal="center" vertical="top"/>
    </xf>
    <xf numFmtId="0" fontId="22" fillId="0" borderId="8" xfId="23" applyFont="1" applyBorder="1" applyAlignment="1">
      <alignment horizontal="justify" vertical="top" wrapText="1"/>
    </xf>
    <xf numFmtId="0" fontId="21" fillId="0" borderId="8" xfId="23" applyFont="1" applyBorder="1" applyAlignment="1">
      <alignment horizontal="center"/>
    </xf>
    <xf numFmtId="1" fontId="21" fillId="0" borderId="8" xfId="23" applyNumberFormat="1" applyFont="1" applyBorder="1" applyAlignment="1">
      <alignment horizontal="center"/>
    </xf>
    <xf numFmtId="0" fontId="21" fillId="0" borderId="0" xfId="23" applyFont="1" applyAlignment="1">
      <alignment wrapText="1"/>
    </xf>
    <xf numFmtId="0" fontId="21" fillId="0" borderId="18" xfId="23" applyFont="1" applyBorder="1" applyAlignment="1">
      <alignment horizontal="center" vertical="top" wrapText="1"/>
    </xf>
    <xf numFmtId="0" fontId="21" fillId="0" borderId="8" xfId="23" applyFont="1" applyBorder="1" applyAlignment="1">
      <alignment horizontal="center" wrapText="1"/>
    </xf>
    <xf numFmtId="0" fontId="21" fillId="0" borderId="18" xfId="12" applyFont="1" applyBorder="1" applyAlignment="1">
      <alignment horizontal="center" vertical="top" wrapText="1"/>
    </xf>
    <xf numFmtId="0" fontId="21" fillId="0" borderId="19" xfId="12" applyFont="1" applyBorder="1" applyAlignment="1">
      <alignment horizontal="left" vertical="top" wrapText="1"/>
    </xf>
    <xf numFmtId="0" fontId="22" fillId="0" borderId="8" xfId="23" applyFont="1" applyBorder="1" applyAlignment="1">
      <alignment horizontal="left" vertical="top" wrapText="1"/>
    </xf>
    <xf numFmtId="0" fontId="21" fillId="0" borderId="8" xfId="23" applyFont="1" applyBorder="1" applyAlignment="1">
      <alignment horizontal="center" vertical="center" wrapText="1"/>
    </xf>
    <xf numFmtId="0" fontId="26" fillId="0" borderId="19" xfId="12" applyFont="1" applyBorder="1" applyAlignment="1">
      <alignment horizontal="left" vertical="top" wrapText="1"/>
    </xf>
    <xf numFmtId="0" fontId="21" fillId="0" borderId="8" xfId="23" applyFont="1" applyBorder="1" applyAlignment="1">
      <alignment horizontal="justify" vertical="top" wrapText="1"/>
    </xf>
    <xf numFmtId="0" fontId="21" fillId="0" borderId="8" xfId="12" applyFont="1" applyBorder="1" applyAlignment="1">
      <alignment horizontal="center" vertical="center" wrapText="1"/>
    </xf>
    <xf numFmtId="1" fontId="21" fillId="0" borderId="8" xfId="1" applyNumberFormat="1" applyFont="1" applyBorder="1" applyAlignment="1" applyProtection="1">
      <alignment horizontal="center" vertical="center" wrapText="1"/>
      <protection locked="0"/>
    </xf>
    <xf numFmtId="0" fontId="21" fillId="0" borderId="20" xfId="12" applyFont="1" applyBorder="1" applyAlignment="1">
      <alignment vertical="top" wrapText="1"/>
    </xf>
    <xf numFmtId="0" fontId="21" fillId="0" borderId="8" xfId="23" applyFont="1" applyBorder="1" applyAlignment="1">
      <alignment horizontal="right" vertical="top" wrapText="1"/>
    </xf>
    <xf numFmtId="0" fontId="21" fillId="0" borderId="19" xfId="12" quotePrefix="1" applyFont="1" applyBorder="1" applyAlignment="1">
      <alignment horizontal="left" vertical="top" wrapText="1"/>
    </xf>
    <xf numFmtId="0" fontId="21" fillId="0" borderId="0" xfId="23" applyFont="1" applyAlignment="1">
      <alignment horizontal="justify" vertical="top" wrapText="1"/>
    </xf>
    <xf numFmtId="0" fontId="26" fillId="0" borderId="16" xfId="23" applyFont="1" applyBorder="1" applyAlignment="1">
      <alignment horizontal="center" vertical="top" wrapText="1"/>
    </xf>
    <xf numFmtId="0" fontId="26" fillId="0" borderId="21" xfId="23" applyFont="1" applyBorder="1" applyAlignment="1">
      <alignment horizontal="justify" vertical="top" wrapText="1"/>
    </xf>
    <xf numFmtId="0" fontId="21" fillId="0" borderId="21" xfId="23" applyFont="1" applyBorder="1" applyAlignment="1">
      <alignment horizontal="center" wrapText="1"/>
    </xf>
    <xf numFmtId="0" fontId="26" fillId="0" borderId="18" xfId="23" applyFont="1" applyBorder="1" applyAlignment="1">
      <alignment horizontal="center" vertical="top" wrapText="1"/>
    </xf>
    <xf numFmtId="0" fontId="26" fillId="0" borderId="19" xfId="23" applyFont="1" applyBorder="1" applyAlignment="1">
      <alignment vertical="top" wrapText="1"/>
    </xf>
    <xf numFmtId="0" fontId="26" fillId="0" borderId="22" xfId="23" applyFont="1" applyBorder="1" applyAlignment="1">
      <alignment horizontal="center" vertical="top" wrapText="1"/>
    </xf>
    <xf numFmtId="0" fontId="26" fillId="0" borderId="2" xfId="23" applyFont="1" applyBorder="1" applyAlignment="1">
      <alignment horizontal="justify" vertical="top" wrapText="1"/>
    </xf>
    <xf numFmtId="0" fontId="21" fillId="0" borderId="2" xfId="23" applyFont="1" applyBorder="1" applyAlignment="1">
      <alignment horizontal="center" wrapText="1"/>
    </xf>
    <xf numFmtId="0" fontId="21" fillId="0" borderId="16" xfId="12" applyFont="1" applyBorder="1" applyAlignment="1">
      <alignment horizontal="center" vertical="top" wrapText="1"/>
    </xf>
    <xf numFmtId="0" fontId="21" fillId="0" borderId="17" xfId="23" applyFont="1" applyBorder="1" applyAlignment="1">
      <alignment horizontal="center" wrapText="1"/>
    </xf>
    <xf numFmtId="0" fontId="26" fillId="0" borderId="29" xfId="23" applyFont="1" applyBorder="1" applyAlignment="1">
      <alignment horizontal="center" vertical="top" wrapText="1"/>
    </xf>
    <xf numFmtId="0" fontId="26" fillId="0" borderId="32" xfId="23" applyFont="1" applyBorder="1" applyAlignment="1">
      <alignment horizontal="left" vertical="top" wrapText="1"/>
    </xf>
    <xf numFmtId="0" fontId="21" fillId="0" borderId="32" xfId="23" applyFont="1" applyBorder="1" applyAlignment="1">
      <alignment horizontal="left" vertical="top" wrapText="1"/>
    </xf>
    <xf numFmtId="0" fontId="21" fillId="0" borderId="30" xfId="23" applyFont="1" applyBorder="1" applyAlignment="1">
      <alignment horizontal="left" vertical="top" wrapText="1"/>
    </xf>
    <xf numFmtId="0" fontId="21" fillId="0" borderId="31" xfId="23" applyFont="1" applyBorder="1" applyAlignment="1">
      <alignment horizontal="left" vertical="top" wrapText="1"/>
    </xf>
    <xf numFmtId="0" fontId="27" fillId="0" borderId="19" xfId="12" quotePrefix="1" applyFont="1" applyBorder="1" applyAlignment="1">
      <alignment horizontal="left" vertical="top" wrapText="1"/>
    </xf>
    <xf numFmtId="0" fontId="22" fillId="0" borderId="8" xfId="23" applyFont="1" applyBorder="1" applyAlignment="1">
      <alignment horizontal="center" vertical="center" wrapText="1"/>
    </xf>
    <xf numFmtId="0" fontId="21" fillId="0" borderId="8" xfId="23" applyFont="1" applyBorder="1" applyAlignment="1">
      <alignment wrapText="1"/>
    </xf>
    <xf numFmtId="0" fontId="26" fillId="0" borderId="8" xfId="23" applyFont="1" applyBorder="1" applyAlignment="1">
      <alignment horizontal="justify" vertical="top" wrapText="1"/>
    </xf>
    <xf numFmtId="0" fontId="26" fillId="0" borderId="8" xfId="23" applyFont="1" applyBorder="1" applyAlignment="1">
      <alignment horizontal="center" vertical="center" wrapText="1"/>
    </xf>
    <xf numFmtId="0" fontId="21" fillId="0" borderId="8" xfId="23" applyFont="1" applyBorder="1" applyAlignment="1">
      <alignment horizontal="center" vertical="center"/>
    </xf>
    <xf numFmtId="2" fontId="21" fillId="0" borderId="8" xfId="24" applyNumberFormat="1" applyFont="1" applyBorder="1" applyAlignment="1">
      <alignment horizontal="center" vertical="center"/>
    </xf>
    <xf numFmtId="0" fontId="21" fillId="0" borderId="38" xfId="23" applyFont="1" applyBorder="1" applyAlignment="1">
      <alignment horizontal="center" vertical="top"/>
    </xf>
    <xf numFmtId="0" fontId="26" fillId="0" borderId="33" xfId="23" applyFont="1" applyBorder="1" applyAlignment="1">
      <alignment horizontal="justify" vertical="top" wrapText="1"/>
    </xf>
    <xf numFmtId="0" fontId="26" fillId="0" borderId="33" xfId="23" applyFont="1" applyBorder="1" applyAlignment="1">
      <alignment horizontal="center" vertical="center" wrapText="1"/>
    </xf>
    <xf numFmtId="0" fontId="21" fillId="0" borderId="33" xfId="23" applyFont="1" applyBorder="1" applyAlignment="1">
      <alignment horizontal="center" vertical="center"/>
    </xf>
    <xf numFmtId="2" fontId="21" fillId="0" borderId="33" xfId="24" applyNumberFormat="1" applyFont="1" applyBorder="1" applyAlignment="1">
      <alignment horizontal="center" vertical="center"/>
    </xf>
    <xf numFmtId="0" fontId="26" fillId="0" borderId="18" xfId="23" applyFont="1" applyBorder="1" applyAlignment="1">
      <alignment horizontal="center" vertical="top"/>
    </xf>
    <xf numFmtId="0" fontId="21" fillId="0" borderId="22" xfId="23" applyFont="1" applyBorder="1" applyAlignment="1">
      <alignment horizontal="center" vertical="top"/>
    </xf>
    <xf numFmtId="0" fontId="26" fillId="0" borderId="2" xfId="23" applyFont="1" applyBorder="1" applyAlignment="1">
      <alignment horizontal="left" vertical="top" wrapText="1"/>
    </xf>
    <xf numFmtId="0" fontId="21" fillId="0" borderId="2" xfId="23" applyFont="1" applyBorder="1" applyAlignment="1">
      <alignment horizontal="left" vertical="top" wrapText="1"/>
    </xf>
    <xf numFmtId="0" fontId="8" fillId="0" borderId="38" xfId="29" applyBorder="1" applyAlignment="1">
      <alignment horizontal="center" vertical="center"/>
    </xf>
    <xf numFmtId="0" fontId="14" fillId="0" borderId="18" xfId="29" applyFont="1" applyBorder="1" applyAlignment="1">
      <alignment horizontal="center" vertical="center" wrapText="1"/>
    </xf>
    <xf numFmtId="4" fontId="11" fillId="0" borderId="34" xfId="0" applyNumberFormat="1" applyFont="1" applyBorder="1" applyAlignment="1">
      <alignment vertical="center"/>
    </xf>
    <xf numFmtId="4" fontId="11" fillId="0" borderId="11" xfId="0" applyNumberFormat="1" applyFont="1" applyBorder="1" applyAlignment="1">
      <alignment vertical="center"/>
    </xf>
    <xf numFmtId="168" fontId="16" fillId="0" borderId="34" xfId="0" applyNumberFormat="1" applyFont="1" applyBorder="1" applyAlignment="1">
      <alignment horizontal="right" vertical="center"/>
    </xf>
    <xf numFmtId="168" fontId="17" fillId="0" borderId="35" xfId="0" applyNumberFormat="1" applyFont="1" applyBorder="1" applyAlignment="1">
      <alignment horizontal="right" vertical="center"/>
    </xf>
    <xf numFmtId="168" fontId="16" fillId="0" borderId="11" xfId="0" applyNumberFormat="1" applyFont="1" applyBorder="1" applyAlignment="1">
      <alignment horizontal="right" vertical="center"/>
    </xf>
    <xf numFmtId="168" fontId="16" fillId="0" borderId="35" xfId="0" applyNumberFormat="1" applyFont="1" applyBorder="1" applyAlignment="1">
      <alignment horizontal="right" vertical="center"/>
    </xf>
    <xf numFmtId="0" fontId="20" fillId="0" borderId="18" xfId="0" applyFont="1" applyBorder="1" applyAlignment="1">
      <alignment horizontal="center" vertical="center"/>
    </xf>
    <xf numFmtId="2" fontId="11" fillId="0" borderId="18" xfId="0" applyNumberFormat="1" applyFont="1" applyBorder="1" applyAlignment="1">
      <alignment horizontal="center" vertical="center"/>
    </xf>
    <xf numFmtId="4" fontId="11" fillId="0" borderId="47" xfId="0" applyNumberFormat="1" applyFont="1" applyBorder="1" applyAlignment="1">
      <alignment vertical="center"/>
    </xf>
    <xf numFmtId="0" fontId="26" fillId="0" borderId="18" xfId="29" applyFont="1" applyBorder="1" applyAlignment="1">
      <alignment horizontal="center" vertical="center" wrapText="1"/>
    </xf>
    <xf numFmtId="0" fontId="20" fillId="0" borderId="4" xfId="0" applyFont="1" applyBorder="1" applyAlignment="1">
      <alignment horizontal="center" vertical="center" wrapText="1"/>
    </xf>
    <xf numFmtId="0" fontId="20" fillId="0" borderId="10" xfId="0" applyFont="1" applyBorder="1" applyAlignment="1">
      <alignment horizontal="center" vertical="center" wrapText="1"/>
    </xf>
    <xf numFmtId="44" fontId="21" fillId="0" borderId="0" xfId="23" applyNumberFormat="1" applyFont="1"/>
    <xf numFmtId="44" fontId="26" fillId="0" borderId="7" xfId="24" applyNumberFormat="1" applyFont="1" applyBorder="1" applyAlignment="1">
      <alignment horizontal="center" vertical="center"/>
    </xf>
    <xf numFmtId="44" fontId="26" fillId="0" borderId="41" xfId="23" applyNumberFormat="1" applyFont="1" applyBorder="1" applyAlignment="1">
      <alignment horizontal="center" vertical="center"/>
    </xf>
    <xf numFmtId="44" fontId="21" fillId="0" borderId="17" xfId="23" applyNumberFormat="1" applyFont="1" applyBorder="1" applyAlignment="1">
      <alignment horizontal="center"/>
    </xf>
    <xf numFmtId="44" fontId="21" fillId="0" borderId="42" xfId="23" applyNumberFormat="1" applyFont="1" applyBorder="1"/>
    <xf numFmtId="44" fontId="21" fillId="0" borderId="8" xfId="25" applyNumberFormat="1" applyFont="1" applyBorder="1"/>
    <xf numFmtId="44" fontId="21" fillId="0" borderId="39" xfId="25" applyNumberFormat="1" applyFont="1" applyBorder="1"/>
    <xf numFmtId="44" fontId="21" fillId="0" borderId="8" xfId="25" applyNumberFormat="1" applyFont="1" applyBorder="1" applyAlignment="1">
      <alignment wrapText="1"/>
    </xf>
    <xf numFmtId="44" fontId="21" fillId="0" borderId="8" xfId="25" applyNumberFormat="1" applyFont="1" applyBorder="1" applyAlignment="1">
      <alignment vertical="center" wrapText="1"/>
    </xf>
    <xf numFmtId="44" fontId="21" fillId="0" borderId="39" xfId="25" applyNumberFormat="1" applyFont="1" applyBorder="1" applyAlignment="1">
      <alignment vertical="center"/>
    </xf>
    <xf numFmtId="44" fontId="21" fillId="0" borderId="21" xfId="25" applyNumberFormat="1" applyFont="1" applyBorder="1" applyAlignment="1">
      <alignment wrapText="1"/>
    </xf>
    <xf numFmtId="44" fontId="21" fillId="0" borderId="42" xfId="25" applyNumberFormat="1" applyFont="1" applyBorder="1" applyAlignment="1">
      <alignment wrapText="1"/>
    </xf>
    <xf numFmtId="44" fontId="21" fillId="0" borderId="2" xfId="25" applyNumberFormat="1" applyFont="1" applyBorder="1" applyAlignment="1">
      <alignment wrapText="1"/>
    </xf>
    <xf numFmtId="44" fontId="21" fillId="0" borderId="37" xfId="25" applyNumberFormat="1" applyFont="1" applyBorder="1" applyAlignment="1">
      <alignment wrapText="1"/>
    </xf>
    <xf numFmtId="44" fontId="21" fillId="0" borderId="39" xfId="25" applyNumberFormat="1" applyFont="1" applyBorder="1" applyAlignment="1">
      <alignment horizontal="center" vertical="center"/>
    </xf>
    <xf numFmtId="44" fontId="21" fillId="0" borderId="8" xfId="25" applyNumberFormat="1" applyFont="1" applyBorder="1" applyAlignment="1">
      <alignment horizontal="center" vertical="center" wrapText="1"/>
    </xf>
    <xf numFmtId="44" fontId="21" fillId="0" borderId="8" xfId="23" applyNumberFormat="1" applyFont="1" applyBorder="1" applyAlignment="1">
      <alignment horizontal="center" vertical="center" wrapText="1"/>
    </xf>
    <xf numFmtId="44" fontId="21" fillId="0" borderId="8" xfId="24" applyNumberFormat="1" applyFont="1" applyBorder="1" applyAlignment="1">
      <alignment horizontal="center" vertical="center"/>
    </xf>
    <xf numFmtId="44" fontId="21" fillId="0" borderId="33" xfId="24" applyNumberFormat="1" applyFont="1" applyBorder="1" applyAlignment="1">
      <alignment horizontal="center" vertical="center"/>
    </xf>
    <xf numFmtId="44" fontId="21" fillId="0" borderId="49" xfId="25" applyNumberFormat="1" applyFont="1" applyBorder="1" applyAlignment="1">
      <alignment horizontal="center" vertical="center"/>
    </xf>
    <xf numFmtId="44" fontId="21" fillId="0" borderId="2" xfId="23" applyNumberFormat="1" applyFont="1" applyBorder="1" applyAlignment="1">
      <alignment horizontal="left" vertical="top" wrapText="1"/>
    </xf>
    <xf numFmtId="44" fontId="21" fillId="0" borderId="37" xfId="25" applyNumberFormat="1" applyFont="1" applyBorder="1"/>
    <xf numFmtId="0" fontId="26" fillId="0" borderId="0" xfId="23" applyFont="1" applyAlignment="1">
      <alignment vertical="top" wrapText="1"/>
    </xf>
    <xf numFmtId="44" fontId="26" fillId="0" borderId="20" xfId="23" applyNumberFormat="1" applyFont="1" applyBorder="1" applyAlignment="1">
      <alignment vertical="top" wrapText="1"/>
    </xf>
    <xf numFmtId="0" fontId="26" fillId="0" borderId="0" xfId="23" applyFont="1" applyAlignment="1">
      <alignment wrapText="1"/>
    </xf>
    <xf numFmtId="0" fontId="26" fillId="0" borderId="8" xfId="23" applyFont="1" applyBorder="1" applyAlignment="1">
      <alignment vertical="top" wrapText="1"/>
    </xf>
    <xf numFmtId="0" fontId="26" fillId="0" borderId="20" xfId="23" applyFont="1" applyBorder="1" applyAlignment="1">
      <alignment vertical="top" wrapText="1"/>
    </xf>
    <xf numFmtId="4" fontId="11" fillId="2" borderId="18" xfId="0" applyNumberFormat="1" applyFont="1" applyFill="1" applyBorder="1" applyAlignment="1">
      <alignment vertical="center"/>
    </xf>
    <xf numFmtId="4" fontId="11" fillId="2" borderId="39" xfId="0" applyNumberFormat="1" applyFont="1" applyFill="1" applyBorder="1" applyAlignment="1">
      <alignment vertical="center"/>
    </xf>
    <xf numFmtId="4" fontId="11" fillId="0" borderId="22" xfId="0" applyNumberFormat="1" applyFont="1" applyBorder="1" applyAlignment="1">
      <alignment vertical="center"/>
    </xf>
    <xf numFmtId="4" fontId="11" fillId="0" borderId="37" xfId="0" applyNumberFormat="1" applyFont="1" applyBorder="1" applyAlignment="1">
      <alignment vertical="center"/>
    </xf>
    <xf numFmtId="44" fontId="11" fillId="0" borderId="20" xfId="0" applyNumberFormat="1" applyFont="1" applyBorder="1" applyAlignment="1">
      <alignment vertical="center"/>
    </xf>
    <xf numFmtId="44" fontId="11" fillId="0" borderId="18" xfId="0" applyNumberFormat="1" applyFont="1" applyBorder="1" applyAlignment="1">
      <alignment vertical="center"/>
    </xf>
    <xf numFmtId="44" fontId="11" fillId="0" borderId="39" xfId="0" applyNumberFormat="1" applyFont="1" applyBorder="1" applyAlignment="1">
      <alignment vertical="center"/>
    </xf>
    <xf numFmtId="44" fontId="11" fillId="0" borderId="26" xfId="0" applyNumberFormat="1" applyFont="1" applyBorder="1" applyAlignment="1">
      <alignment vertical="center"/>
    </xf>
    <xf numFmtId="44" fontId="11" fillId="0" borderId="24" xfId="0" applyNumberFormat="1" applyFont="1" applyBorder="1" applyAlignment="1">
      <alignment vertical="center"/>
    </xf>
    <xf numFmtId="4" fontId="21" fillId="2" borderId="38" xfId="0" applyNumberFormat="1" applyFont="1" applyFill="1" applyBorder="1" applyAlignment="1">
      <alignment vertical="center"/>
    </xf>
    <xf numFmtId="4" fontId="21" fillId="2" borderId="49" xfId="0" applyNumberFormat="1" applyFont="1" applyFill="1" applyBorder="1" applyAlignment="1">
      <alignment vertical="center"/>
    </xf>
    <xf numFmtId="4" fontId="20" fillId="0" borderId="35" xfId="0" applyNumberFormat="1" applyFont="1" applyBorder="1" applyAlignment="1">
      <alignment vertical="center"/>
    </xf>
    <xf numFmtId="0" fontId="21" fillId="2" borderId="20" xfId="27" applyFont="1" applyFill="1" applyBorder="1" applyAlignment="1">
      <alignment wrapText="1"/>
    </xf>
    <xf numFmtId="0" fontId="11" fillId="2" borderId="23" xfId="0" applyFont="1" applyFill="1" applyBorder="1" applyAlignment="1">
      <alignment horizontal="center" vertical="center"/>
    </xf>
    <xf numFmtId="0" fontId="21" fillId="0" borderId="52" xfId="0" applyFont="1" applyBorder="1" applyAlignment="1">
      <alignment horizontal="center" vertical="center"/>
    </xf>
    <xf numFmtId="44" fontId="11" fillId="0" borderId="52" xfId="0" applyNumberFormat="1" applyFont="1" applyBorder="1" applyAlignment="1">
      <alignment vertical="center"/>
    </xf>
    <xf numFmtId="0" fontId="11" fillId="0" borderId="52" xfId="0" applyFont="1" applyBorder="1" applyAlignment="1">
      <alignment horizontal="center" vertical="center"/>
    </xf>
    <xf numFmtId="0" fontId="11" fillId="2" borderId="52" xfId="0" applyFont="1" applyFill="1" applyBorder="1" applyAlignment="1">
      <alignment horizontal="center" vertical="center"/>
    </xf>
    <xf numFmtId="0" fontId="11" fillId="2" borderId="51" xfId="0" applyFont="1" applyFill="1" applyBorder="1" applyAlignment="1">
      <alignment vertical="center"/>
    </xf>
    <xf numFmtId="0" fontId="11" fillId="0" borderId="51" xfId="0" applyFont="1" applyBorder="1"/>
    <xf numFmtId="168" fontId="15" fillId="0" borderId="0" xfId="0" applyNumberFormat="1" applyFont="1" applyAlignment="1">
      <alignment horizontal="right"/>
    </xf>
    <xf numFmtId="0" fontId="25" fillId="2" borderId="0" xfId="26" quotePrefix="1" applyFont="1" applyFill="1" applyAlignment="1">
      <alignment vertical="center" wrapText="1"/>
    </xf>
    <xf numFmtId="44" fontId="28" fillId="0" borderId="8" xfId="25" applyNumberFormat="1" applyFont="1" applyBorder="1" applyAlignment="1">
      <alignment vertical="center" wrapText="1"/>
    </xf>
    <xf numFmtId="44" fontId="28" fillId="0" borderId="39" xfId="25" applyNumberFormat="1" applyFont="1" applyBorder="1" applyAlignment="1">
      <alignment vertical="center"/>
    </xf>
    <xf numFmtId="44" fontId="28" fillId="0" borderId="8" xfId="1" applyNumberFormat="1" applyFont="1" applyBorder="1" applyAlignment="1" applyProtection="1">
      <alignment horizontal="left" vertical="center" wrapText="1"/>
      <protection locked="0"/>
    </xf>
    <xf numFmtId="44" fontId="28" fillId="0" borderId="8" xfId="1" applyNumberFormat="1" applyFont="1" applyBorder="1" applyAlignment="1" applyProtection="1">
      <alignment horizontal="right" vertical="center" wrapText="1"/>
      <protection locked="0"/>
    </xf>
    <xf numFmtId="44" fontId="28" fillId="0" borderId="8" xfId="25" applyNumberFormat="1" applyFont="1" applyBorder="1" applyAlignment="1">
      <alignment wrapText="1"/>
    </xf>
    <xf numFmtId="44" fontId="28" fillId="0" borderId="39" xfId="25" applyNumberFormat="1" applyFont="1" applyBorder="1"/>
    <xf numFmtId="44" fontId="29" fillId="0" borderId="39" xfId="25" applyNumberFormat="1" applyFont="1" applyBorder="1" applyAlignment="1">
      <alignment wrapText="1"/>
    </xf>
    <xf numFmtId="44" fontId="28" fillId="0" borderId="17" xfId="25" applyNumberFormat="1" applyFont="1" applyBorder="1" applyAlignment="1">
      <alignment wrapText="1"/>
    </xf>
    <xf numFmtId="44" fontId="28" fillId="0" borderId="42" xfId="25" applyNumberFormat="1" applyFont="1" applyBorder="1" applyAlignment="1">
      <alignment wrapText="1"/>
    </xf>
    <xf numFmtId="44" fontId="29" fillId="0" borderId="20" xfId="23" applyNumberFormat="1" applyFont="1" applyBorder="1" applyAlignment="1">
      <alignment vertical="top" wrapText="1"/>
    </xf>
    <xf numFmtId="44" fontId="28" fillId="0" borderId="31" xfId="23" applyNumberFormat="1" applyFont="1" applyBorder="1" applyAlignment="1">
      <alignment horizontal="left" vertical="top" wrapText="1"/>
    </xf>
    <xf numFmtId="44" fontId="28" fillId="0" borderId="43" xfId="25" applyNumberFormat="1" applyFont="1" applyBorder="1" applyAlignment="1">
      <alignment wrapText="1"/>
    </xf>
    <xf numFmtId="44" fontId="28" fillId="0" borderId="8" xfId="1" applyNumberFormat="1" applyFont="1" applyBorder="1" applyAlignment="1" applyProtection="1">
      <alignment horizontal="center" vertical="center" wrapText="1"/>
      <protection locked="0"/>
    </xf>
    <xf numFmtId="44" fontId="28" fillId="0" borderId="39" xfId="25" applyNumberFormat="1" applyFont="1" applyBorder="1" applyAlignment="1">
      <alignment horizontal="center" vertical="center"/>
    </xf>
    <xf numFmtId="44" fontId="28" fillId="0" borderId="8" xfId="25" applyNumberFormat="1" applyFont="1" applyBorder="1" applyAlignment="1">
      <alignment horizontal="center" vertical="center" wrapText="1"/>
    </xf>
    <xf numFmtId="44" fontId="29" fillId="0" borderId="39" xfId="25" applyNumberFormat="1" applyFont="1" applyBorder="1"/>
    <xf numFmtId="44" fontId="28" fillId="2" borderId="24" xfId="0" applyNumberFormat="1" applyFont="1" applyFill="1" applyBorder="1" applyAlignment="1">
      <alignment vertical="center"/>
    </xf>
    <xf numFmtId="44" fontId="28" fillId="2" borderId="23" xfId="0" applyNumberFormat="1" applyFont="1" applyFill="1" applyBorder="1" applyAlignment="1">
      <alignment vertical="center"/>
    </xf>
    <xf numFmtId="44" fontId="28" fillId="2" borderId="12" xfId="0" applyNumberFormat="1" applyFont="1" applyFill="1" applyBorder="1" applyAlignment="1">
      <alignment vertical="center"/>
    </xf>
    <xf numFmtId="44" fontId="28" fillId="2" borderId="14" xfId="0" applyNumberFormat="1" applyFont="1" applyFill="1" applyBorder="1" applyAlignment="1">
      <alignment vertical="center"/>
    </xf>
    <xf numFmtId="44" fontId="28" fillId="2" borderId="45" xfId="0" applyNumberFormat="1" applyFont="1" applyFill="1" applyBorder="1" applyAlignment="1">
      <alignment vertical="center"/>
    </xf>
    <xf numFmtId="44" fontId="28" fillId="2" borderId="20" xfId="0" applyNumberFormat="1" applyFont="1" applyFill="1" applyBorder="1" applyAlignment="1">
      <alignment vertical="center"/>
    </xf>
    <xf numFmtId="44" fontId="28" fillId="2" borderId="52" xfId="0" applyNumberFormat="1" applyFont="1" applyFill="1" applyBorder="1" applyAlignment="1">
      <alignment vertical="center"/>
    </xf>
    <xf numFmtId="44" fontId="28" fillId="2" borderId="18" xfId="0" applyNumberFormat="1" applyFont="1" applyFill="1" applyBorder="1" applyAlignment="1">
      <alignment vertical="center"/>
    </xf>
    <xf numFmtId="44" fontId="28" fillId="2" borderId="39" xfId="0" applyNumberFormat="1" applyFont="1" applyFill="1" applyBorder="1" applyAlignment="1">
      <alignment vertical="center"/>
    </xf>
    <xf numFmtId="44" fontId="28" fillId="2" borderId="26" xfId="0" applyNumberFormat="1" applyFont="1" applyFill="1" applyBorder="1" applyAlignment="1">
      <alignment vertical="center"/>
    </xf>
    <xf numFmtId="4" fontId="28" fillId="2" borderId="20" xfId="0" applyNumberFormat="1" applyFont="1" applyFill="1" applyBorder="1" applyAlignment="1">
      <alignment vertical="center"/>
    </xf>
    <xf numFmtId="4" fontId="28" fillId="2" borderId="18" xfId="0" applyNumberFormat="1" applyFont="1" applyFill="1" applyBorder="1" applyAlignment="1">
      <alignment vertical="center"/>
    </xf>
    <xf numFmtId="4" fontId="28" fillId="2" borderId="39" xfId="0" applyNumberFormat="1" applyFont="1" applyFill="1" applyBorder="1" applyAlignment="1">
      <alignment vertical="center"/>
    </xf>
    <xf numFmtId="4" fontId="28" fillId="2" borderId="26" xfId="0" applyNumberFormat="1" applyFont="1" applyFill="1" applyBorder="1" applyAlignment="1">
      <alignment vertical="center"/>
    </xf>
    <xf numFmtId="44" fontId="28" fillId="0" borderId="24" xfId="0" applyNumberFormat="1" applyFont="1" applyBorder="1" applyAlignment="1">
      <alignment vertical="center"/>
    </xf>
    <xf numFmtId="44" fontId="28" fillId="0" borderId="23" xfId="0" applyNumberFormat="1" applyFont="1" applyBorder="1" applyAlignment="1">
      <alignment vertical="center"/>
    </xf>
    <xf numFmtId="44" fontId="28" fillId="0" borderId="12" xfId="0" applyNumberFormat="1" applyFont="1" applyBorder="1" applyAlignment="1">
      <alignment vertical="center"/>
    </xf>
    <xf numFmtId="44" fontId="28" fillId="0" borderId="14" xfId="0" applyNumberFormat="1" applyFont="1" applyBorder="1" applyAlignment="1">
      <alignment vertical="center"/>
    </xf>
    <xf numFmtId="44" fontId="28" fillId="0" borderId="45" xfId="0" applyNumberFormat="1" applyFont="1" applyBorder="1" applyAlignment="1">
      <alignment vertical="center"/>
    </xf>
    <xf numFmtId="44" fontId="28" fillId="0" borderId="20" xfId="0" applyNumberFormat="1" applyFont="1" applyBorder="1" applyAlignment="1">
      <alignment vertical="center"/>
    </xf>
    <xf numFmtId="44" fontId="28" fillId="0" borderId="52" xfId="0" applyNumberFormat="1" applyFont="1" applyBorder="1" applyAlignment="1">
      <alignment vertical="center"/>
    </xf>
    <xf numFmtId="44" fontId="28" fillId="0" borderId="18" xfId="0" applyNumberFormat="1" applyFont="1" applyBorder="1" applyAlignment="1">
      <alignment vertical="center"/>
    </xf>
    <xf numFmtId="44" fontId="28" fillId="0" borderId="39" xfId="0" applyNumberFormat="1" applyFont="1" applyBorder="1" applyAlignment="1">
      <alignment vertical="center"/>
    </xf>
    <xf numFmtId="44" fontId="28" fillId="0" borderId="26" xfId="0" applyNumberFormat="1" applyFont="1" applyBorder="1" applyAlignment="1">
      <alignment vertical="center"/>
    </xf>
    <xf numFmtId="4" fontId="28" fillId="2" borderId="52" xfId="0" applyNumberFormat="1" applyFont="1" applyFill="1" applyBorder="1" applyAlignment="1">
      <alignment vertical="center"/>
    </xf>
    <xf numFmtId="4" fontId="28" fillId="2" borderId="22" xfId="0" applyNumberFormat="1" applyFont="1" applyFill="1" applyBorder="1" applyAlignment="1">
      <alignment vertical="center"/>
    </xf>
    <xf numFmtId="4" fontId="28" fillId="2" borderId="37" xfId="0" applyNumberFormat="1" applyFont="1" applyFill="1" applyBorder="1" applyAlignment="1">
      <alignment vertical="center"/>
    </xf>
    <xf numFmtId="168" fontId="31" fillId="0" borderId="25" xfId="0" applyNumberFormat="1" applyFont="1" applyBorder="1" applyAlignment="1">
      <alignment horizontal="right" vertical="center"/>
    </xf>
    <xf numFmtId="168" fontId="32" fillId="0" borderId="26" xfId="0" applyNumberFormat="1" applyFont="1" applyBorder="1" applyAlignment="1">
      <alignment horizontal="right" vertical="center"/>
    </xf>
    <xf numFmtId="168" fontId="31" fillId="0" borderId="27" xfId="0" applyNumberFormat="1" applyFont="1" applyBorder="1" applyAlignment="1">
      <alignment horizontal="right" vertical="center"/>
    </xf>
    <xf numFmtId="168" fontId="33" fillId="2" borderId="26" xfId="0" applyNumberFormat="1" applyFont="1" applyFill="1" applyBorder="1" applyAlignment="1">
      <alignment horizontal="right"/>
    </xf>
    <xf numFmtId="168" fontId="34" fillId="2" borderId="45" xfId="0" applyNumberFormat="1" applyFont="1" applyFill="1" applyBorder="1" applyAlignment="1">
      <alignment horizontal="right"/>
    </xf>
    <xf numFmtId="0" fontId="26" fillId="0" borderId="0" xfId="23" applyFont="1" applyAlignment="1">
      <alignment horizontal="justify" vertical="top" wrapText="1"/>
    </xf>
    <xf numFmtId="0" fontId="20" fillId="0" borderId="52" xfId="0" applyFont="1" applyBorder="1" applyAlignment="1">
      <alignment horizontal="center" vertical="center"/>
    </xf>
    <xf numFmtId="0" fontId="24" fillId="3" borderId="52" xfId="26" applyFont="1" applyFill="1" applyBorder="1" applyAlignment="1">
      <alignment vertical="center" wrapText="1"/>
    </xf>
    <xf numFmtId="0" fontId="25" fillId="3" borderId="52" xfId="26" applyFont="1" applyFill="1" applyBorder="1" applyAlignment="1">
      <alignment vertical="center" wrapText="1"/>
    </xf>
    <xf numFmtId="0" fontId="25" fillId="3" borderId="40" xfId="26" applyFont="1" applyFill="1" applyBorder="1" applyAlignment="1">
      <alignment horizontal="center" vertical="center"/>
    </xf>
    <xf numFmtId="0" fontId="21" fillId="0" borderId="38" xfId="29" applyFont="1" applyBorder="1" applyAlignment="1">
      <alignment horizontal="center" vertical="center"/>
    </xf>
    <xf numFmtId="0" fontId="26" fillId="0" borderId="44" xfId="29" applyFont="1" applyBorder="1" applyAlignment="1">
      <alignment horizontal="justify" vertical="center" wrapText="1"/>
    </xf>
    <xf numFmtId="0" fontId="26" fillId="0" borderId="33" xfId="29" applyFont="1" applyBorder="1" applyAlignment="1">
      <alignment horizontal="center" vertical="center" wrapText="1"/>
    </xf>
    <xf numFmtId="0" fontId="21" fillId="0" borderId="22" xfId="29" applyFont="1" applyBorder="1" applyAlignment="1">
      <alignment horizontal="center" vertical="center"/>
    </xf>
    <xf numFmtId="0" fontId="26" fillId="0" borderId="13" xfId="29" applyFont="1" applyBorder="1" applyAlignment="1">
      <alignment horizontal="left" vertical="center" wrapText="1"/>
    </xf>
    <xf numFmtId="0" fontId="21" fillId="0" borderId="2" xfId="29" applyFont="1" applyBorder="1" applyAlignment="1">
      <alignment horizontal="left" vertical="center" wrapText="1"/>
    </xf>
    <xf numFmtId="0" fontId="11" fillId="0" borderId="48" xfId="0" applyFont="1" applyBorder="1" applyAlignment="1">
      <alignment horizontal="center" vertical="center"/>
    </xf>
    <xf numFmtId="44" fontId="28" fillId="0" borderId="54" xfId="0" applyNumberFormat="1" applyFont="1" applyBorder="1" applyAlignment="1">
      <alignment vertical="center"/>
    </xf>
    <xf numFmtId="44" fontId="28" fillId="0" borderId="48" xfId="0" applyNumberFormat="1" applyFont="1" applyBorder="1" applyAlignment="1">
      <alignment vertical="center"/>
    </xf>
    <xf numFmtId="44" fontId="28" fillId="0" borderId="16" xfId="0" applyNumberFormat="1" applyFont="1" applyBorder="1" applyAlignment="1">
      <alignment vertical="center"/>
    </xf>
    <xf numFmtId="44" fontId="28" fillId="0" borderId="42" xfId="0" applyNumberFormat="1" applyFont="1" applyBorder="1" applyAlignment="1">
      <alignment vertical="center"/>
    </xf>
    <xf numFmtId="44" fontId="28" fillId="0" borderId="53" xfId="0" applyNumberFormat="1" applyFont="1" applyBorder="1" applyAlignment="1">
      <alignment vertical="center"/>
    </xf>
    <xf numFmtId="168" fontId="15" fillId="0" borderId="1" xfId="0" applyNumberFormat="1" applyFont="1" applyBorder="1" applyAlignment="1">
      <alignment horizontal="center" vertical="center"/>
    </xf>
    <xf numFmtId="3" fontId="11" fillId="0" borderId="0" xfId="0" applyNumberFormat="1" applyFont="1" applyAlignment="1">
      <alignment horizontal="center" vertical="center"/>
    </xf>
    <xf numFmtId="0" fontId="21" fillId="0" borderId="15" xfId="71" applyFont="1" applyBorder="1" applyAlignment="1">
      <alignment horizontal="center" vertical="center"/>
    </xf>
    <xf numFmtId="0" fontId="21" fillId="0" borderId="33" xfId="71" applyFont="1" applyBorder="1" applyAlignment="1">
      <alignment vertical="center"/>
    </xf>
    <xf numFmtId="0" fontId="21" fillId="0" borderId="9" xfId="71" applyFont="1" applyBorder="1" applyAlignment="1">
      <alignment horizontal="center" vertical="center"/>
    </xf>
    <xf numFmtId="0" fontId="22" fillId="0" borderId="0" xfId="29" applyFont="1" applyAlignment="1">
      <alignment horizontal="justify" vertical="center" wrapText="1"/>
    </xf>
    <xf numFmtId="0" fontId="21" fillId="0" borderId="0" xfId="71" applyFont="1" applyAlignment="1">
      <alignment vertical="center"/>
    </xf>
    <xf numFmtId="0" fontId="21" fillId="0" borderId="0" xfId="71" applyFont="1" applyAlignment="1">
      <alignment horizontal="center" vertical="center"/>
    </xf>
    <xf numFmtId="0" fontId="21" fillId="0" borderId="35" xfId="71" applyFont="1" applyBorder="1" applyAlignment="1">
      <alignment horizontal="center" vertical="center"/>
    </xf>
    <xf numFmtId="3" fontId="20" fillId="0" borderId="1" xfId="0" applyNumberFormat="1" applyFont="1" applyBorder="1" applyAlignment="1">
      <alignment horizontal="center" vertical="center"/>
    </xf>
    <xf numFmtId="4" fontId="20" fillId="0" borderId="1" xfId="0" applyNumberFormat="1" applyFont="1" applyBorder="1" applyAlignment="1">
      <alignment horizontal="center" vertical="center"/>
    </xf>
    <xf numFmtId="3" fontId="20" fillId="0" borderId="27" xfId="0" applyNumberFormat="1" applyFont="1" applyBorder="1" applyAlignment="1">
      <alignment horizontal="center" vertical="center"/>
    </xf>
    <xf numFmtId="4" fontId="20" fillId="0" borderId="28" xfId="0" applyNumberFormat="1" applyFont="1" applyBorder="1" applyAlignment="1">
      <alignment horizontal="center" vertical="center"/>
    </xf>
    <xf numFmtId="4" fontId="20" fillId="0" borderId="13" xfId="0" applyNumberFormat="1" applyFont="1" applyBorder="1" applyAlignment="1">
      <alignment horizontal="center" vertical="center"/>
    </xf>
    <xf numFmtId="4" fontId="20" fillId="0" borderId="22" xfId="0" applyNumberFormat="1" applyFont="1" applyBorder="1" applyAlignment="1">
      <alignment horizontal="center" vertical="center"/>
    </xf>
    <xf numFmtId="4" fontId="20" fillId="0" borderId="37" xfId="0" applyNumberFormat="1" applyFont="1" applyBorder="1" applyAlignment="1">
      <alignment horizontal="center" vertical="center"/>
    </xf>
    <xf numFmtId="4" fontId="20" fillId="0" borderId="27" xfId="0" applyNumberFormat="1" applyFont="1" applyBorder="1" applyAlignment="1">
      <alignment horizontal="center" vertical="center"/>
    </xf>
    <xf numFmtId="0" fontId="20" fillId="0" borderId="51" xfId="0" applyFont="1" applyBorder="1" applyAlignment="1">
      <alignment vertical="center" wrapText="1"/>
    </xf>
    <xf numFmtId="3" fontId="20" fillId="0" borderId="26" xfId="0" applyNumberFormat="1" applyFont="1" applyBorder="1" applyAlignment="1">
      <alignment horizontal="center" vertical="center"/>
    </xf>
    <xf numFmtId="4" fontId="20" fillId="0" borderId="20" xfId="0" applyNumberFormat="1" applyFont="1" applyBorder="1" applyAlignment="1">
      <alignment vertical="center"/>
    </xf>
    <xf numFmtId="4" fontId="20" fillId="0" borderId="52" xfId="0" applyNumberFormat="1" applyFont="1" applyBorder="1" applyAlignment="1">
      <alignment vertical="center"/>
    </xf>
    <xf numFmtId="4" fontId="20" fillId="0" borderId="18" xfId="0" applyNumberFormat="1" applyFont="1" applyBorder="1" applyAlignment="1">
      <alignment vertical="center"/>
    </xf>
    <xf numFmtId="4" fontId="20" fillId="0" borderId="39" xfId="0" applyNumberFormat="1" applyFont="1" applyBorder="1" applyAlignment="1">
      <alignment vertical="center"/>
    </xf>
    <xf numFmtId="4" fontId="20" fillId="0" borderId="26" xfId="0" applyNumberFormat="1" applyFont="1" applyBorder="1" applyAlignment="1">
      <alignment vertical="center"/>
    </xf>
    <xf numFmtId="0" fontId="23" fillId="0" borderId="51" xfId="0" applyFont="1" applyBorder="1" applyAlignment="1">
      <alignment vertical="center"/>
    </xf>
    <xf numFmtId="3" fontId="11" fillId="0" borderId="26" xfId="0" applyNumberFormat="1" applyFont="1" applyBorder="1" applyAlignment="1">
      <alignment horizontal="center" vertical="center"/>
    </xf>
    <xf numFmtId="4" fontId="11" fillId="0" borderId="20" xfId="0" applyNumberFormat="1" applyFont="1" applyBorder="1" applyAlignment="1">
      <alignment vertical="center"/>
    </xf>
    <xf numFmtId="4" fontId="11" fillId="0" borderId="52" xfId="0" applyNumberFormat="1" applyFont="1" applyBorder="1" applyAlignment="1">
      <alignment vertical="center"/>
    </xf>
    <xf numFmtId="4" fontId="11" fillId="0" borderId="18" xfId="0" applyNumberFormat="1" applyFont="1" applyBorder="1" applyAlignment="1">
      <alignment vertical="center"/>
    </xf>
    <xf numFmtId="4" fontId="11" fillId="0" borderId="39" xfId="0" applyNumberFormat="1" applyFont="1" applyBorder="1" applyAlignment="1">
      <alignment vertical="center"/>
    </xf>
    <xf numFmtId="4" fontId="11" fillId="0" borderId="26" xfId="0" applyNumberFormat="1" applyFont="1" applyBorder="1" applyAlignment="1">
      <alignment vertical="center"/>
    </xf>
    <xf numFmtId="0" fontId="21" fillId="0" borderId="51" xfId="27" applyFont="1" applyBorder="1" applyAlignment="1">
      <alignment vertical="center" wrapText="1"/>
    </xf>
    <xf numFmtId="4" fontId="30" fillId="0" borderId="20" xfId="0" applyNumberFormat="1" applyFont="1" applyBorder="1" applyAlignment="1">
      <alignment vertical="center"/>
    </xf>
    <xf numFmtId="4" fontId="28" fillId="0" borderId="52" xfId="0" applyNumberFormat="1" applyFont="1" applyBorder="1" applyAlignment="1">
      <alignment vertical="center"/>
    </xf>
    <xf numFmtId="4" fontId="28" fillId="0" borderId="18" xfId="0" applyNumberFormat="1" applyFont="1" applyBorder="1" applyAlignment="1">
      <alignment vertical="center"/>
    </xf>
    <xf numFmtId="4" fontId="28" fillId="0" borderId="39" xfId="0" applyNumberFormat="1" applyFont="1" applyBorder="1" applyAlignment="1">
      <alignment vertical="center"/>
    </xf>
    <xf numFmtId="4" fontId="28" fillId="0" borderId="26" xfId="0" applyNumberFormat="1" applyFont="1" applyBorder="1" applyAlignment="1">
      <alignment vertical="center"/>
    </xf>
    <xf numFmtId="0" fontId="11" fillId="0" borderId="51" xfId="0" applyFont="1" applyBorder="1" applyAlignment="1">
      <alignment vertical="center"/>
    </xf>
    <xf numFmtId="4" fontId="28" fillId="0" borderId="20" xfId="0" applyNumberFormat="1" applyFont="1" applyBorder="1" applyAlignment="1">
      <alignment vertical="center"/>
    </xf>
    <xf numFmtId="3" fontId="11" fillId="2" borderId="45" xfId="0" applyNumberFormat="1" applyFont="1" applyFill="1" applyBorder="1" applyAlignment="1">
      <alignment horizontal="center" vertical="center"/>
    </xf>
    <xf numFmtId="0" fontId="11" fillId="0" borderId="51" xfId="0" applyFont="1" applyBorder="1" applyAlignment="1">
      <alignment vertical="center" wrapText="1"/>
    </xf>
    <xf numFmtId="0" fontId="11" fillId="2" borderId="51" xfId="0" applyFont="1" applyFill="1" applyBorder="1" applyAlignment="1">
      <alignment vertical="center" wrapText="1"/>
    </xf>
    <xf numFmtId="0" fontId="21" fillId="0" borderId="51" xfId="0" applyFont="1" applyBorder="1" applyAlignment="1">
      <alignment vertical="center"/>
    </xf>
    <xf numFmtId="3" fontId="21" fillId="2" borderId="26" xfId="0" applyNumberFormat="1" applyFont="1" applyFill="1" applyBorder="1" applyAlignment="1">
      <alignment horizontal="center" vertical="center"/>
    </xf>
    <xf numFmtId="0" fontId="14" fillId="0" borderId="44" xfId="29" applyFont="1" applyBorder="1" applyAlignment="1">
      <alignment horizontal="justify" vertical="center" wrapText="1"/>
    </xf>
    <xf numFmtId="0" fontId="14" fillId="0" borderId="33" xfId="29" applyFont="1" applyBorder="1" applyAlignment="1">
      <alignment horizontal="center" vertical="center" wrapText="1"/>
    </xf>
    <xf numFmtId="0" fontId="8" fillId="0" borderId="33" xfId="29" applyBorder="1" applyAlignment="1">
      <alignment horizontal="center" vertical="center"/>
    </xf>
    <xf numFmtId="168" fontId="8" fillId="0" borderId="33" xfId="42" applyNumberFormat="1" applyFont="1" applyBorder="1" applyAlignment="1">
      <alignment horizontal="right" vertical="center"/>
    </xf>
    <xf numFmtId="168" fontId="8" fillId="0" borderId="33" xfId="72" applyNumberFormat="1" applyFont="1" applyBorder="1" applyAlignment="1">
      <alignment horizontal="right" vertical="center"/>
    </xf>
    <xf numFmtId="0" fontId="14" fillId="0" borderId="52" xfId="29" applyFont="1" applyBorder="1" applyAlignment="1">
      <alignment horizontal="left" vertical="center" wrapText="1"/>
    </xf>
    <xf numFmtId="168" fontId="14" fillId="0" borderId="0" xfId="72" applyNumberFormat="1" applyFont="1" applyBorder="1" applyAlignment="1">
      <alignment horizontal="right" vertical="center"/>
    </xf>
    <xf numFmtId="0" fontId="8" fillId="0" borderId="18" xfId="29" applyBorder="1" applyAlignment="1">
      <alignment horizontal="center" vertical="center"/>
    </xf>
    <xf numFmtId="0" fontId="8" fillId="0" borderId="0" xfId="29" applyAlignment="1">
      <alignment horizontal="left" vertical="center" wrapText="1"/>
    </xf>
    <xf numFmtId="168" fontId="8" fillId="0" borderId="0" xfId="29" applyNumberFormat="1" applyAlignment="1">
      <alignment horizontal="right" vertical="center" wrapText="1"/>
    </xf>
    <xf numFmtId="168" fontId="8" fillId="0" borderId="0" xfId="72" applyNumberFormat="1" applyFont="1" applyBorder="1" applyAlignment="1">
      <alignment horizontal="right" vertical="center"/>
    </xf>
    <xf numFmtId="168" fontId="31" fillId="0" borderId="26" xfId="0" applyNumberFormat="1" applyFont="1" applyBorder="1" applyAlignment="1">
      <alignment horizontal="right" vertical="center"/>
    </xf>
    <xf numFmtId="0" fontId="8" fillId="0" borderId="55" xfId="29" applyBorder="1" applyAlignment="1">
      <alignment horizontal="center" vertical="center"/>
    </xf>
    <xf numFmtId="0" fontId="14" fillId="0" borderId="56" xfId="29" applyFont="1" applyBorder="1" applyAlignment="1">
      <alignment horizontal="justify" vertical="center" wrapText="1"/>
    </xf>
    <xf numFmtId="0" fontId="14" fillId="0" borderId="57" xfId="29" applyFont="1" applyBorder="1" applyAlignment="1">
      <alignment horizontal="center" vertical="center" wrapText="1"/>
    </xf>
    <xf numFmtId="0" fontId="8" fillId="0" borderId="57" xfId="29" applyBorder="1" applyAlignment="1">
      <alignment horizontal="center" vertical="center"/>
    </xf>
    <xf numFmtId="168" fontId="8" fillId="0" borderId="57" xfId="42" applyNumberFormat="1" applyFont="1" applyBorder="1" applyAlignment="1">
      <alignment horizontal="right" vertical="center"/>
    </xf>
    <xf numFmtId="168" fontId="8" fillId="0" borderId="57" xfId="72" applyNumberFormat="1" applyFont="1" applyBorder="1" applyAlignment="1">
      <alignment horizontal="right" vertical="center"/>
    </xf>
    <xf numFmtId="168" fontId="16" fillId="0" borderId="58" xfId="0" applyNumberFormat="1" applyFont="1" applyBorder="1" applyAlignment="1">
      <alignment horizontal="right" vertical="center"/>
    </xf>
    <xf numFmtId="168" fontId="31" fillId="0" borderId="59" xfId="0" applyNumberFormat="1" applyFont="1" applyBorder="1" applyAlignment="1">
      <alignment horizontal="right" vertical="center"/>
    </xf>
    <xf numFmtId="0" fontId="14" fillId="0" borderId="13" xfId="29" applyFont="1" applyBorder="1" applyAlignment="1">
      <alignment horizontal="left" vertical="center" wrapText="1"/>
    </xf>
    <xf numFmtId="0" fontId="8" fillId="0" borderId="2" xfId="29" applyBorder="1" applyAlignment="1">
      <alignment horizontal="left" vertical="center" wrapText="1"/>
    </xf>
    <xf numFmtId="168" fontId="8" fillId="0" borderId="2" xfId="29" applyNumberFormat="1" applyBorder="1" applyAlignment="1">
      <alignment horizontal="right" vertical="center" wrapText="1"/>
    </xf>
    <xf numFmtId="168" fontId="8" fillId="0" borderId="2" xfId="72" applyNumberFormat="1" applyFont="1" applyBorder="1" applyAlignment="1">
      <alignment horizontal="right" vertical="center"/>
    </xf>
    <xf numFmtId="4" fontId="21" fillId="2" borderId="52" xfId="0" applyNumberFormat="1" applyFont="1" applyFill="1" applyBorder="1" applyAlignment="1">
      <alignment vertical="center"/>
    </xf>
    <xf numFmtId="4" fontId="11" fillId="2" borderId="52" xfId="0" applyNumberFormat="1" applyFont="1" applyFill="1" applyBorder="1" applyAlignment="1">
      <alignment vertical="center"/>
    </xf>
    <xf numFmtId="169" fontId="11" fillId="0" borderId="18" xfId="0" applyNumberFormat="1" applyFont="1" applyBorder="1" applyAlignment="1">
      <alignment horizontal="center" vertical="center"/>
    </xf>
    <xf numFmtId="0" fontId="11" fillId="2" borderId="51" xfId="0" applyFont="1" applyFill="1" applyBorder="1" applyAlignment="1">
      <alignment horizontal="left" vertical="center" wrapText="1"/>
    </xf>
    <xf numFmtId="4" fontId="11" fillId="2" borderId="38" xfId="0" applyNumberFormat="1" applyFont="1" applyFill="1" applyBorder="1" applyAlignment="1">
      <alignment vertical="center"/>
    </xf>
    <xf numFmtId="4" fontId="11" fillId="2" borderId="49" xfId="0" applyNumberFormat="1" applyFont="1" applyFill="1" applyBorder="1" applyAlignment="1">
      <alignment vertical="center"/>
    </xf>
    <xf numFmtId="0" fontId="11" fillId="0" borderId="20" xfId="0" applyFont="1" applyBorder="1" applyAlignment="1">
      <alignment vertical="center" wrapText="1"/>
    </xf>
    <xf numFmtId="0" fontId="11" fillId="0" borderId="20" xfId="0" applyFont="1" applyBorder="1" applyAlignment="1">
      <alignment vertical="center"/>
    </xf>
    <xf numFmtId="0" fontId="21" fillId="2" borderId="20" xfId="27" applyFont="1" applyFill="1" applyBorder="1"/>
    <xf numFmtId="0" fontId="21" fillId="0" borderId="51" xfId="0" applyFont="1" applyBorder="1" applyAlignment="1">
      <alignment horizontal="center" vertical="center"/>
    </xf>
    <xf numFmtId="0" fontId="21" fillId="2" borderId="0" xfId="0" applyFont="1" applyFill="1" applyAlignment="1">
      <alignment vertical="center" wrapText="1"/>
    </xf>
    <xf numFmtId="0" fontId="21" fillId="0" borderId="5" xfId="0" applyFont="1" applyBorder="1" applyAlignment="1">
      <alignment horizontal="center" vertical="center"/>
    </xf>
    <xf numFmtId="0" fontId="21" fillId="0" borderId="0" xfId="0" applyFont="1" applyAlignment="1">
      <alignment horizontal="left"/>
    </xf>
    <xf numFmtId="0" fontId="23" fillId="2" borderId="51" xfId="0" applyFont="1" applyFill="1" applyBorder="1" applyAlignment="1">
      <alignment vertical="center"/>
    </xf>
    <xf numFmtId="0" fontId="25" fillId="2" borderId="51" xfId="26" quotePrefix="1" applyFont="1" applyFill="1" applyBorder="1" applyAlignment="1">
      <alignment vertical="center" wrapText="1"/>
    </xf>
    <xf numFmtId="0" fontId="11" fillId="0" borderId="30" xfId="0" applyFont="1" applyBorder="1" applyAlignment="1">
      <alignment vertical="center"/>
    </xf>
    <xf numFmtId="0" fontId="11" fillId="0" borderId="32" xfId="0" applyFont="1" applyBorder="1" applyAlignment="1">
      <alignment horizontal="center" vertical="center"/>
    </xf>
    <xf numFmtId="3" fontId="11" fillId="2" borderId="47" xfId="0" applyNumberFormat="1" applyFont="1" applyFill="1" applyBorder="1" applyAlignment="1">
      <alignment horizontal="center" vertical="center"/>
    </xf>
    <xf numFmtId="4" fontId="11" fillId="0" borderId="31" xfId="0" applyNumberFormat="1" applyFont="1" applyBorder="1" applyAlignment="1">
      <alignment vertical="center"/>
    </xf>
    <xf numFmtId="4" fontId="11" fillId="0" borderId="32" xfId="0" applyNumberFormat="1" applyFont="1" applyBorder="1" applyAlignment="1">
      <alignment vertical="center"/>
    </xf>
    <xf numFmtId="0" fontId="21" fillId="0" borderId="33" xfId="29" applyFont="1" applyBorder="1" applyAlignment="1">
      <alignment horizontal="center" vertical="center"/>
    </xf>
    <xf numFmtId="2" fontId="21" fillId="0" borderId="33" xfId="42" applyNumberFormat="1" applyFont="1" applyBorder="1" applyAlignment="1">
      <alignment horizontal="center" vertical="center"/>
    </xf>
    <xf numFmtId="167" fontId="21" fillId="0" borderId="33" xfId="42" applyFont="1" applyBorder="1" applyAlignment="1">
      <alignment horizontal="center" vertical="center"/>
    </xf>
    <xf numFmtId="2" fontId="21" fillId="0" borderId="33" xfId="72" applyNumberFormat="1" applyFont="1" applyBorder="1" applyAlignment="1">
      <alignment horizontal="center" vertical="center"/>
    </xf>
    <xf numFmtId="2" fontId="26" fillId="0" borderId="0" xfId="72" applyNumberFormat="1" applyFont="1" applyBorder="1" applyAlignment="1">
      <alignment vertical="center"/>
    </xf>
    <xf numFmtId="44" fontId="29" fillId="0" borderId="26" xfId="0" applyNumberFormat="1" applyFont="1" applyBorder="1" applyAlignment="1">
      <alignment vertical="center"/>
    </xf>
    <xf numFmtId="2" fontId="21" fillId="0" borderId="2" xfId="72" applyNumberFormat="1" applyFont="1" applyBorder="1" applyAlignment="1">
      <alignment vertical="center"/>
    </xf>
    <xf numFmtId="0" fontId="21" fillId="0" borderId="51" xfId="27" quotePrefix="1" applyFont="1" applyBorder="1" applyAlignment="1">
      <alignment vertical="center" wrapText="1"/>
    </xf>
    <xf numFmtId="0" fontId="35" fillId="0" borderId="23" xfId="0" applyFont="1" applyBorder="1" applyAlignment="1">
      <alignment horizontal="center" vertical="center" wrapText="1"/>
    </xf>
    <xf numFmtId="44" fontId="36" fillId="4" borderId="23" xfId="0" applyNumberFormat="1" applyFont="1" applyFill="1" applyBorder="1" applyAlignment="1">
      <alignment vertical="center"/>
    </xf>
    <xf numFmtId="44" fontId="36" fillId="4" borderId="14" xfId="0" applyNumberFormat="1" applyFont="1" applyFill="1" applyBorder="1" applyAlignment="1">
      <alignment vertical="center"/>
    </xf>
    <xf numFmtId="44" fontId="36" fillId="4" borderId="45" xfId="0" applyNumberFormat="1" applyFont="1" applyFill="1" applyBorder="1" applyAlignment="1">
      <alignment vertical="center"/>
    </xf>
    <xf numFmtId="0" fontId="21" fillId="2" borderId="0" xfId="27" applyFont="1" applyFill="1"/>
    <xf numFmtId="0" fontId="21" fillId="2" borderId="0" xfId="27" applyFont="1" applyFill="1" applyAlignment="1">
      <alignment wrapText="1"/>
    </xf>
    <xf numFmtId="3" fontId="11" fillId="2" borderId="53" xfId="0" applyNumberFormat="1" applyFont="1" applyFill="1" applyBorder="1" applyAlignment="1">
      <alignment horizontal="center" vertical="center"/>
    </xf>
    <xf numFmtId="0" fontId="26" fillId="0" borderId="0" xfId="29" applyFont="1" applyAlignment="1">
      <alignment horizontal="justify" vertical="center" wrapText="1"/>
    </xf>
    <xf numFmtId="0" fontId="15" fillId="0" borderId="0" xfId="0" applyFont="1" applyAlignment="1">
      <alignment wrapText="1"/>
    </xf>
    <xf numFmtId="0" fontId="21" fillId="3" borderId="20" xfId="27" applyFont="1" applyFill="1" applyBorder="1" applyAlignment="1">
      <alignment wrapText="1"/>
    </xf>
    <xf numFmtId="0" fontId="8" fillId="2" borderId="5" xfId="0" applyFont="1" applyFill="1" applyBorder="1" applyAlignment="1">
      <alignment horizontal="center" vertical="center" wrapText="1"/>
    </xf>
    <xf numFmtId="44" fontId="11" fillId="0" borderId="23" xfId="0" applyNumberFormat="1" applyFont="1" applyBorder="1" applyAlignment="1">
      <alignment vertical="center"/>
    </xf>
    <xf numFmtId="0" fontId="8" fillId="2" borderId="52" xfId="0" applyFont="1" applyFill="1" applyBorder="1" applyAlignment="1">
      <alignment horizontal="center" vertical="center" wrapText="1"/>
    </xf>
    <xf numFmtId="0" fontId="26" fillId="0" borderId="19" xfId="23" applyFont="1" applyBorder="1" applyAlignment="1">
      <alignment horizontal="left" vertical="top" wrapText="1"/>
    </xf>
    <xf numFmtId="0" fontId="21" fillId="0" borderId="0" xfId="23" applyFont="1" applyAlignment="1">
      <alignment horizontal="left" vertical="top" wrapText="1"/>
    </xf>
    <xf numFmtId="0" fontId="21" fillId="0" borderId="20" xfId="23" applyFont="1" applyBorder="1" applyAlignment="1">
      <alignment horizontal="left" vertical="top" wrapText="1"/>
    </xf>
    <xf numFmtId="0" fontId="14" fillId="0" borderId="52" xfId="29" applyFont="1" applyBorder="1" applyAlignment="1">
      <alignment horizontal="left" vertical="center" wrapText="1"/>
    </xf>
    <xf numFmtId="0" fontId="8" fillId="0" borderId="0" xfId="29" applyAlignment="1">
      <alignment horizontal="left" vertical="center" wrapText="1"/>
    </xf>
    <xf numFmtId="0" fontId="26" fillId="0" borderId="52" xfId="29" applyFont="1" applyBorder="1" applyAlignment="1">
      <alignment horizontal="left" vertical="center" wrapText="1"/>
    </xf>
    <xf numFmtId="0" fontId="26" fillId="0" borderId="0" xfId="29" applyFont="1" applyAlignment="1">
      <alignment horizontal="left" vertical="center" wrapText="1"/>
    </xf>
    <xf numFmtId="0" fontId="21" fillId="0" borderId="33" xfId="71" applyFont="1" applyBorder="1" applyAlignment="1">
      <alignment horizontal="center" vertical="center"/>
    </xf>
    <xf numFmtId="0" fontId="21" fillId="0" borderId="34" xfId="71" applyFont="1" applyBorder="1" applyAlignment="1">
      <alignment horizontal="center" vertical="center"/>
    </xf>
    <xf numFmtId="0" fontId="20" fillId="0" borderId="46" xfId="0" applyFont="1" applyBorder="1" applyAlignment="1">
      <alignment horizontal="center" vertical="center"/>
    </xf>
    <xf numFmtId="0" fontId="20" fillId="0" borderId="3" xfId="0" applyFont="1" applyBorder="1" applyAlignment="1">
      <alignment horizontal="center" vertical="center"/>
    </xf>
    <xf numFmtId="0" fontId="20" fillId="0" borderId="36" xfId="0" applyFont="1" applyBorder="1" applyAlignment="1">
      <alignment horizontal="center" vertical="center"/>
    </xf>
    <xf numFmtId="0" fontId="20" fillId="0" borderId="50" xfId="0" applyFont="1" applyBorder="1" applyAlignment="1">
      <alignment horizontal="center" vertical="center"/>
    </xf>
    <xf numFmtId="0" fontId="14" fillId="0" borderId="0" xfId="29" applyFont="1" applyAlignment="1">
      <alignment horizontal="left" vertical="center" wrapText="1"/>
    </xf>
  </cellXfs>
  <cellStyles count="73">
    <cellStyle name="Comma 2" xfId="3" xr:uid="{00000000-0005-0000-0000-000000000000}"/>
    <cellStyle name="Comma 2 2" xfId="11" xr:uid="{1EA0072C-156B-4247-8E6B-2BB0778B7510}"/>
    <cellStyle name="Comma 2 2 2" xfId="33" xr:uid="{05F75CED-3E5C-4C27-87A5-52E4924850A0}"/>
    <cellStyle name="Comma 2 2 2 2" xfId="61" xr:uid="{85C09B95-AC0A-4425-A70A-9B9DB01DD659}"/>
    <cellStyle name="Comma 2 2 3" xfId="48" xr:uid="{97B43437-98F2-4278-A944-A5FE1E4918D7}"/>
    <cellStyle name="Comma 3" xfId="8" xr:uid="{00000000-0005-0000-0000-000001000000}"/>
    <cellStyle name="Comma 3 2" xfId="16" xr:uid="{610164DA-93C2-47CD-A93F-3248CE5E7667}"/>
    <cellStyle name="Comma 3 2 2" xfId="35" xr:uid="{1AA3D27A-C227-4979-9C1A-6F0D4AC65A88}"/>
    <cellStyle name="Comma 3 2 2 2" xfId="63" xr:uid="{5F5B681E-1180-4134-8830-0E35ABB3CD35}"/>
    <cellStyle name="Comma 3 2 3" xfId="50" xr:uid="{BF88A278-B1E4-4941-A2D0-3940DCD013D3}"/>
    <cellStyle name="Comma 3 3" xfId="20" xr:uid="{2E51CC40-F92C-4AF7-BEE0-B86F61F6B86F}"/>
    <cellStyle name="Comma 3 3 2" xfId="39" xr:uid="{364DF73B-7064-4F48-B104-604A73421C27}"/>
    <cellStyle name="Comma 3 3 2 2" xfId="67" xr:uid="{29F9B6DC-6E2D-45B5-BC71-B5B48E2F2693}"/>
    <cellStyle name="Comma 3 3 3" xfId="54" xr:uid="{3FD8AC48-D6C9-4D68-8AC8-3857875FFDD3}"/>
    <cellStyle name="Comma 3 4" xfId="30" xr:uid="{AAF701F2-A880-4F86-A434-6A8F27D036A3}"/>
    <cellStyle name="Comma 3 4 2" xfId="58" xr:uid="{DE263BB5-4B99-458D-9152-FF3B7C91E098}"/>
    <cellStyle name="Comma 3 5" xfId="45" xr:uid="{16304F16-7379-46EE-B440-1532DFAF8CB9}"/>
    <cellStyle name="Comma 4" xfId="25" xr:uid="{61CDBB3E-236B-41E8-B02C-F245B5316011}"/>
    <cellStyle name="Comma 4 2" xfId="43" xr:uid="{D998CCDE-01A5-4309-BF79-7E73ECFFB054}"/>
    <cellStyle name="Comma 4 2 2" xfId="70" xr:uid="{87A27457-DA13-4B4F-8456-8D95F22936F1}"/>
    <cellStyle name="Comma 4 3" xfId="72" xr:uid="{0D0DFA89-8BB7-4449-A6D5-85006EAE4ED2}"/>
    <cellStyle name="Currency 2" xfId="2" xr:uid="{00000000-0005-0000-0000-000002000000}"/>
    <cellStyle name="Currency 3" xfId="9" xr:uid="{00000000-0005-0000-0000-000003000000}"/>
    <cellStyle name="Currency 3 2" xfId="17" xr:uid="{E5CE4CD1-8332-48F7-B5DA-0AEFB8D032A7}"/>
    <cellStyle name="Currency 3 2 2" xfId="36" xr:uid="{14186115-1C82-43B4-86E8-DA092CDBF0E4}"/>
    <cellStyle name="Currency 3 2 2 2" xfId="64" xr:uid="{CDA8BBED-AD48-498B-B200-FB4DB1B03206}"/>
    <cellStyle name="Currency 3 2 3" xfId="51" xr:uid="{D1BA215B-1B84-4CC7-92AC-AA5F584E71EC}"/>
    <cellStyle name="Currency 3 3" xfId="21" xr:uid="{B82A9205-11DC-44CD-AB50-DD28CEE7B05A}"/>
    <cellStyle name="Currency 3 3 2" xfId="40" xr:uid="{444E3BA0-0127-4F89-9AE8-7B1F4B8428B6}"/>
    <cellStyle name="Currency 3 3 2 2" xfId="68" xr:uid="{5C8054B4-5A51-4692-8CB0-A24BE3E828C9}"/>
    <cellStyle name="Currency 3 3 3" xfId="55" xr:uid="{5E0A37BE-77CF-461D-8C91-5CB0F3A83D1E}"/>
    <cellStyle name="Currency 3 4" xfId="31" xr:uid="{0CA0BBFA-1934-4526-9044-AF41D927B910}"/>
    <cellStyle name="Currency 3 4 2" xfId="59" xr:uid="{33F532FD-7FCB-465E-BBAD-A8FAA6DD124F}"/>
    <cellStyle name="Currency 3 5" xfId="46" xr:uid="{4CE4A5E3-3324-4371-9FA6-FB36DFAC9416}"/>
    <cellStyle name="Currency 4" xfId="10" xr:uid="{00000000-0005-0000-0000-000004000000}"/>
    <cellStyle name="Currency 4 2" xfId="18" xr:uid="{A65EB6E1-76A0-4707-BD7D-9DC8E4C23B5D}"/>
    <cellStyle name="Currency 4 2 2" xfId="37" xr:uid="{EB0C56E4-51E3-4EE0-926D-583B3829FE2D}"/>
    <cellStyle name="Currency 4 2 2 2" xfId="65" xr:uid="{786CAB69-144D-408E-A64E-D33C8D3FDCA2}"/>
    <cellStyle name="Currency 4 2 3" xfId="52" xr:uid="{7DCA8474-CF0A-494B-87F9-EB1362B613D9}"/>
    <cellStyle name="Currency 4 3" xfId="22" xr:uid="{1A671C6B-EE60-4281-AEAF-7319C368A8B4}"/>
    <cellStyle name="Currency 4 3 2" xfId="41" xr:uid="{6A27B3EE-BF2F-4A1D-BAEE-39CEC106D0EF}"/>
    <cellStyle name="Currency 4 3 2 2" xfId="69" xr:uid="{BCB4BBC9-5E1A-486D-8BD4-5B25B472FBCB}"/>
    <cellStyle name="Currency 4 3 3" xfId="56" xr:uid="{11BFDBE7-7864-456E-8D93-90A7AE2750EA}"/>
    <cellStyle name="Currency 4 4" xfId="32" xr:uid="{97FEE1F5-DC05-42C7-AFA2-BC971BE05A72}"/>
    <cellStyle name="Currency 4 4 2" xfId="60" xr:uid="{DE3D9FBF-00FE-4B81-9807-750C4D987101}"/>
    <cellStyle name="Currency 4 5" xfId="47" xr:uid="{87AF8B81-E66E-435A-AADC-BCDE18AB4C20}"/>
    <cellStyle name="Currency 5" xfId="24" xr:uid="{FCFF8612-5BB1-449F-84E9-8E6644A0491D}"/>
    <cellStyle name="Currency 5 2" xfId="42" xr:uid="{F3870C5D-C96E-4EB3-8D33-11FDC8BDA376}"/>
    <cellStyle name="Normal" xfId="0" builtinId="0"/>
    <cellStyle name="Normal 2" xfId="1" xr:uid="{00000000-0005-0000-0000-000006000000}"/>
    <cellStyle name="Normal 2 2" xfId="5" xr:uid="{00000000-0005-0000-0000-000007000000}"/>
    <cellStyle name="Normal 2 2 2" xfId="13" xr:uid="{28058380-B846-4849-A0AF-D06789A1FF93}"/>
    <cellStyle name="Normal 22" xfId="4" xr:uid="{00000000-0005-0000-0000-000008000000}"/>
    <cellStyle name="Normal 22 2" xfId="12" xr:uid="{2DD614FB-5B52-4351-ABE9-1D1A5F6CDA78}"/>
    <cellStyle name="Normal 3" xfId="6" xr:uid="{00000000-0005-0000-0000-000009000000}"/>
    <cellStyle name="Normal 3 2" xfId="14" xr:uid="{E955F276-8806-4029-8BA8-B39213D74C43}"/>
    <cellStyle name="Normal 4" xfId="7" xr:uid="{00000000-0005-0000-0000-00000A000000}"/>
    <cellStyle name="Normal 4 2" xfId="15" xr:uid="{0A124B54-32E8-480E-A06B-8DC673E630E5}"/>
    <cellStyle name="Normal 4 2 2" xfId="34" xr:uid="{AE412DA0-F3EF-4D9B-9BEE-E88916008A5D}"/>
    <cellStyle name="Normal 4 2 2 2" xfId="62" xr:uid="{91F6904D-89BC-41B8-9006-85DB4F70CEFF}"/>
    <cellStyle name="Normal 4 2 3" xfId="49" xr:uid="{F9CA11CB-6646-45FB-A4C1-7F2A1D64FF3D}"/>
    <cellStyle name="Normal 4 3" xfId="19" xr:uid="{0E764664-97AD-43C4-BB47-313681DC0F2B}"/>
    <cellStyle name="Normal 4 3 2" xfId="38" xr:uid="{1C0F342B-ADEF-49A0-882E-577C68C0B8AA}"/>
    <cellStyle name="Normal 4 3 2 2" xfId="66" xr:uid="{1A9F31F9-50BF-4C12-B2CC-5535069495F3}"/>
    <cellStyle name="Normal 4 3 3" xfId="53" xr:uid="{6E069357-8C02-4D15-83E5-85707E7AB622}"/>
    <cellStyle name="Normal 4 4" xfId="28" xr:uid="{B7077833-B29F-41D3-A7EB-E54E0757944E}"/>
    <cellStyle name="Normal 4 4 2" xfId="57" xr:uid="{01A0F4B8-216D-4B91-8E14-C99DFA1257F1}"/>
    <cellStyle name="Normal 4 5" xfId="44" xr:uid="{7690616D-CC31-43F1-9C2A-3E2393BBB64A}"/>
    <cellStyle name="Normal 4 6" xfId="71" xr:uid="{F2CD29EA-7035-4F70-8B53-A275752D0744}"/>
    <cellStyle name="Normal 5" xfId="23" xr:uid="{FEC1CB4F-210F-4A3B-B301-FB9002063281}"/>
    <cellStyle name="Normal 5 2" xfId="29" xr:uid="{2126DEFA-18BD-4075-9262-17CC75C2E200}"/>
    <cellStyle name="Normal_1241 PAYMENT CERTIFICATE 5 - 20070106" xfId="27" xr:uid="{0CD84693-DAEF-40B0-80BB-273FBFCDF2B1}"/>
    <cellStyle name="Normal_B" xfId="26" xr:uid="{B3F9C9B5-A586-4398-8732-8AD8181127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5F610-BDFB-47A9-8C6A-E19DF3BF5321}">
  <sheetPr codeName="Sheet1">
    <pageSetUpPr fitToPage="1"/>
  </sheetPr>
  <dimension ref="A2:G77"/>
  <sheetViews>
    <sheetView showGridLines="0" view="pageBreakPreview" zoomScale="85" zoomScaleNormal="70" zoomScaleSheetLayoutView="85" workbookViewId="0">
      <selection activeCell="B2" sqref="B2"/>
    </sheetView>
  </sheetViews>
  <sheetFormatPr defaultRowHeight="13.8" x14ac:dyDescent="0.25"/>
  <cols>
    <col min="1" max="1" width="11.69921875" style="44" customWidth="1"/>
    <col min="2" max="2" width="50.69921875" style="44" customWidth="1"/>
    <col min="3" max="5" width="5.69921875" style="44" customWidth="1"/>
    <col min="6" max="7" width="15.69921875" style="116" customWidth="1"/>
    <col min="8" max="256" width="9" style="44"/>
    <col min="257" max="257" width="6.59765625" style="44" customWidth="1"/>
    <col min="258" max="258" width="34.8984375" style="44" customWidth="1"/>
    <col min="259" max="259" width="6.19921875" style="44" customWidth="1"/>
    <col min="260" max="260" width="6.69921875" style="44" customWidth="1"/>
    <col min="261" max="261" width="8.59765625" style="44" customWidth="1"/>
    <col min="262" max="262" width="9.69921875" style="44" customWidth="1"/>
    <col min="263" max="263" width="11.69921875" style="44" customWidth="1"/>
    <col min="264" max="512" width="9" style="44"/>
    <col min="513" max="513" width="6.59765625" style="44" customWidth="1"/>
    <col min="514" max="514" width="34.8984375" style="44" customWidth="1"/>
    <col min="515" max="515" width="6.19921875" style="44" customWidth="1"/>
    <col min="516" max="516" width="6.69921875" style="44" customWidth="1"/>
    <col min="517" max="517" width="8.59765625" style="44" customWidth="1"/>
    <col min="518" max="518" width="9.69921875" style="44" customWidth="1"/>
    <col min="519" max="519" width="11.69921875" style="44" customWidth="1"/>
    <col min="520" max="768" width="9" style="44"/>
    <col min="769" max="769" width="6.59765625" style="44" customWidth="1"/>
    <col min="770" max="770" width="34.8984375" style="44" customWidth="1"/>
    <col min="771" max="771" width="6.19921875" style="44" customWidth="1"/>
    <col min="772" max="772" width="6.69921875" style="44" customWidth="1"/>
    <col min="773" max="773" width="8.59765625" style="44" customWidth="1"/>
    <col min="774" max="774" width="9.69921875" style="44" customWidth="1"/>
    <col min="775" max="775" width="11.69921875" style="44" customWidth="1"/>
    <col min="776" max="1024" width="9" style="44"/>
    <col min="1025" max="1025" width="6.59765625" style="44" customWidth="1"/>
    <col min="1026" max="1026" width="34.8984375" style="44" customWidth="1"/>
    <col min="1027" max="1027" width="6.19921875" style="44" customWidth="1"/>
    <col min="1028" max="1028" width="6.69921875" style="44" customWidth="1"/>
    <col min="1029" max="1029" width="8.59765625" style="44" customWidth="1"/>
    <col min="1030" max="1030" width="9.69921875" style="44" customWidth="1"/>
    <col min="1031" max="1031" width="11.69921875" style="44" customWidth="1"/>
    <col min="1032" max="1280" width="9" style="44"/>
    <col min="1281" max="1281" width="6.59765625" style="44" customWidth="1"/>
    <col min="1282" max="1282" width="34.8984375" style="44" customWidth="1"/>
    <col min="1283" max="1283" width="6.19921875" style="44" customWidth="1"/>
    <col min="1284" max="1284" width="6.69921875" style="44" customWidth="1"/>
    <col min="1285" max="1285" width="8.59765625" style="44" customWidth="1"/>
    <col min="1286" max="1286" width="9.69921875" style="44" customWidth="1"/>
    <col min="1287" max="1287" width="11.69921875" style="44" customWidth="1"/>
    <col min="1288" max="1536" width="9" style="44"/>
    <col min="1537" max="1537" width="6.59765625" style="44" customWidth="1"/>
    <col min="1538" max="1538" width="34.8984375" style="44" customWidth="1"/>
    <col min="1539" max="1539" width="6.19921875" style="44" customWidth="1"/>
    <col min="1540" max="1540" width="6.69921875" style="44" customWidth="1"/>
    <col min="1541" max="1541" width="8.59765625" style="44" customWidth="1"/>
    <col min="1542" max="1542" width="9.69921875" style="44" customWidth="1"/>
    <col min="1543" max="1543" width="11.69921875" style="44" customWidth="1"/>
    <col min="1544" max="1792" width="9" style="44"/>
    <col min="1793" max="1793" width="6.59765625" style="44" customWidth="1"/>
    <col min="1794" max="1794" width="34.8984375" style="44" customWidth="1"/>
    <col min="1795" max="1795" width="6.19921875" style="44" customWidth="1"/>
    <col min="1796" max="1796" width="6.69921875" style="44" customWidth="1"/>
    <col min="1797" max="1797" width="8.59765625" style="44" customWidth="1"/>
    <col min="1798" max="1798" width="9.69921875" style="44" customWidth="1"/>
    <col min="1799" max="1799" width="11.69921875" style="44" customWidth="1"/>
    <col min="1800" max="2048" width="9" style="44"/>
    <col min="2049" max="2049" width="6.59765625" style="44" customWidth="1"/>
    <col min="2050" max="2050" width="34.8984375" style="44" customWidth="1"/>
    <col min="2051" max="2051" width="6.19921875" style="44" customWidth="1"/>
    <col min="2052" max="2052" width="6.69921875" style="44" customWidth="1"/>
    <col min="2053" max="2053" width="8.59765625" style="44" customWidth="1"/>
    <col min="2054" max="2054" width="9.69921875" style="44" customWidth="1"/>
    <col min="2055" max="2055" width="11.69921875" style="44" customWidth="1"/>
    <col min="2056" max="2304" width="9" style="44"/>
    <col min="2305" max="2305" width="6.59765625" style="44" customWidth="1"/>
    <col min="2306" max="2306" width="34.8984375" style="44" customWidth="1"/>
    <col min="2307" max="2307" width="6.19921875" style="44" customWidth="1"/>
    <col min="2308" max="2308" width="6.69921875" style="44" customWidth="1"/>
    <col min="2309" max="2309" width="8.59765625" style="44" customWidth="1"/>
    <col min="2310" max="2310" width="9.69921875" style="44" customWidth="1"/>
    <col min="2311" max="2311" width="11.69921875" style="44" customWidth="1"/>
    <col min="2312" max="2560" width="9" style="44"/>
    <col min="2561" max="2561" width="6.59765625" style="44" customWidth="1"/>
    <col min="2562" max="2562" width="34.8984375" style="44" customWidth="1"/>
    <col min="2563" max="2563" width="6.19921875" style="44" customWidth="1"/>
    <col min="2564" max="2564" width="6.69921875" style="44" customWidth="1"/>
    <col min="2565" max="2565" width="8.59765625" style="44" customWidth="1"/>
    <col min="2566" max="2566" width="9.69921875" style="44" customWidth="1"/>
    <col min="2567" max="2567" width="11.69921875" style="44" customWidth="1"/>
    <col min="2568" max="2816" width="9" style="44"/>
    <col min="2817" max="2817" width="6.59765625" style="44" customWidth="1"/>
    <col min="2818" max="2818" width="34.8984375" style="44" customWidth="1"/>
    <col min="2819" max="2819" width="6.19921875" style="44" customWidth="1"/>
    <col min="2820" max="2820" width="6.69921875" style="44" customWidth="1"/>
    <col min="2821" max="2821" width="8.59765625" style="44" customWidth="1"/>
    <col min="2822" max="2822" width="9.69921875" style="44" customWidth="1"/>
    <col min="2823" max="2823" width="11.69921875" style="44" customWidth="1"/>
    <col min="2824" max="3072" width="9" style="44"/>
    <col min="3073" max="3073" width="6.59765625" style="44" customWidth="1"/>
    <col min="3074" max="3074" width="34.8984375" style="44" customWidth="1"/>
    <col min="3075" max="3075" width="6.19921875" style="44" customWidth="1"/>
    <col min="3076" max="3076" width="6.69921875" style="44" customWidth="1"/>
    <col min="3077" max="3077" width="8.59765625" style="44" customWidth="1"/>
    <col min="3078" max="3078" width="9.69921875" style="44" customWidth="1"/>
    <col min="3079" max="3079" width="11.69921875" style="44" customWidth="1"/>
    <col min="3080" max="3328" width="9" style="44"/>
    <col min="3329" max="3329" width="6.59765625" style="44" customWidth="1"/>
    <col min="3330" max="3330" width="34.8984375" style="44" customWidth="1"/>
    <col min="3331" max="3331" width="6.19921875" style="44" customWidth="1"/>
    <col min="3332" max="3332" width="6.69921875" style="44" customWidth="1"/>
    <col min="3333" max="3333" width="8.59765625" style="44" customWidth="1"/>
    <col min="3334" max="3334" width="9.69921875" style="44" customWidth="1"/>
    <col min="3335" max="3335" width="11.69921875" style="44" customWidth="1"/>
    <col min="3336" max="3584" width="9" style="44"/>
    <col min="3585" max="3585" width="6.59765625" style="44" customWidth="1"/>
    <col min="3586" max="3586" width="34.8984375" style="44" customWidth="1"/>
    <col min="3587" max="3587" width="6.19921875" style="44" customWidth="1"/>
    <col min="3588" max="3588" width="6.69921875" style="44" customWidth="1"/>
    <col min="3589" max="3589" width="8.59765625" style="44" customWidth="1"/>
    <col min="3590" max="3590" width="9.69921875" style="44" customWidth="1"/>
    <col min="3591" max="3591" width="11.69921875" style="44" customWidth="1"/>
    <col min="3592" max="3840" width="9" style="44"/>
    <col min="3841" max="3841" width="6.59765625" style="44" customWidth="1"/>
    <col min="3842" max="3842" width="34.8984375" style="44" customWidth="1"/>
    <col min="3843" max="3843" width="6.19921875" style="44" customWidth="1"/>
    <col min="3844" max="3844" width="6.69921875" style="44" customWidth="1"/>
    <col min="3845" max="3845" width="8.59765625" style="44" customWidth="1"/>
    <col min="3846" max="3846" width="9.69921875" style="44" customWidth="1"/>
    <col min="3847" max="3847" width="11.69921875" style="44" customWidth="1"/>
    <col min="3848" max="4096" width="9" style="44"/>
    <col min="4097" max="4097" width="6.59765625" style="44" customWidth="1"/>
    <col min="4098" max="4098" width="34.8984375" style="44" customWidth="1"/>
    <col min="4099" max="4099" width="6.19921875" style="44" customWidth="1"/>
    <col min="4100" max="4100" width="6.69921875" style="44" customWidth="1"/>
    <col min="4101" max="4101" width="8.59765625" style="44" customWidth="1"/>
    <col min="4102" max="4102" width="9.69921875" style="44" customWidth="1"/>
    <col min="4103" max="4103" width="11.69921875" style="44" customWidth="1"/>
    <col min="4104" max="4352" width="9" style="44"/>
    <col min="4353" max="4353" width="6.59765625" style="44" customWidth="1"/>
    <col min="4354" max="4354" width="34.8984375" style="44" customWidth="1"/>
    <col min="4355" max="4355" width="6.19921875" style="44" customWidth="1"/>
    <col min="4356" max="4356" width="6.69921875" style="44" customWidth="1"/>
    <col min="4357" max="4357" width="8.59765625" style="44" customWidth="1"/>
    <col min="4358" max="4358" width="9.69921875" style="44" customWidth="1"/>
    <col min="4359" max="4359" width="11.69921875" style="44" customWidth="1"/>
    <col min="4360" max="4608" width="9" style="44"/>
    <col min="4609" max="4609" width="6.59765625" style="44" customWidth="1"/>
    <col min="4610" max="4610" width="34.8984375" style="44" customWidth="1"/>
    <col min="4611" max="4611" width="6.19921875" style="44" customWidth="1"/>
    <col min="4612" max="4612" width="6.69921875" style="44" customWidth="1"/>
    <col min="4613" max="4613" width="8.59765625" style="44" customWidth="1"/>
    <col min="4614" max="4614" width="9.69921875" style="44" customWidth="1"/>
    <col min="4615" max="4615" width="11.69921875" style="44" customWidth="1"/>
    <col min="4616" max="4864" width="9" style="44"/>
    <col min="4865" max="4865" width="6.59765625" style="44" customWidth="1"/>
    <col min="4866" max="4866" width="34.8984375" style="44" customWidth="1"/>
    <col min="4867" max="4867" width="6.19921875" style="44" customWidth="1"/>
    <col min="4868" max="4868" width="6.69921875" style="44" customWidth="1"/>
    <col min="4869" max="4869" width="8.59765625" style="44" customWidth="1"/>
    <col min="4870" max="4870" width="9.69921875" style="44" customWidth="1"/>
    <col min="4871" max="4871" width="11.69921875" style="44" customWidth="1"/>
    <col min="4872" max="5120" width="9" style="44"/>
    <col min="5121" max="5121" width="6.59765625" style="44" customWidth="1"/>
    <col min="5122" max="5122" width="34.8984375" style="44" customWidth="1"/>
    <col min="5123" max="5123" width="6.19921875" style="44" customWidth="1"/>
    <col min="5124" max="5124" width="6.69921875" style="44" customWidth="1"/>
    <col min="5125" max="5125" width="8.59765625" style="44" customWidth="1"/>
    <col min="5126" max="5126" width="9.69921875" style="44" customWidth="1"/>
    <col min="5127" max="5127" width="11.69921875" style="44" customWidth="1"/>
    <col min="5128" max="5376" width="9" style="44"/>
    <col min="5377" max="5377" width="6.59765625" style="44" customWidth="1"/>
    <col min="5378" max="5378" width="34.8984375" style="44" customWidth="1"/>
    <col min="5379" max="5379" width="6.19921875" style="44" customWidth="1"/>
    <col min="5380" max="5380" width="6.69921875" style="44" customWidth="1"/>
    <col min="5381" max="5381" width="8.59765625" style="44" customWidth="1"/>
    <col min="5382" max="5382" width="9.69921875" style="44" customWidth="1"/>
    <col min="5383" max="5383" width="11.69921875" style="44" customWidth="1"/>
    <col min="5384" max="5632" width="9" style="44"/>
    <col min="5633" max="5633" width="6.59765625" style="44" customWidth="1"/>
    <col min="5634" max="5634" width="34.8984375" style="44" customWidth="1"/>
    <col min="5635" max="5635" width="6.19921875" style="44" customWidth="1"/>
    <col min="5636" max="5636" width="6.69921875" style="44" customWidth="1"/>
    <col min="5637" max="5637" width="8.59765625" style="44" customWidth="1"/>
    <col min="5638" max="5638" width="9.69921875" style="44" customWidth="1"/>
    <col min="5639" max="5639" width="11.69921875" style="44" customWidth="1"/>
    <col min="5640" max="5888" width="9" style="44"/>
    <col min="5889" max="5889" width="6.59765625" style="44" customWidth="1"/>
    <col min="5890" max="5890" width="34.8984375" style="44" customWidth="1"/>
    <col min="5891" max="5891" width="6.19921875" style="44" customWidth="1"/>
    <col min="5892" max="5892" width="6.69921875" style="44" customWidth="1"/>
    <col min="5893" max="5893" width="8.59765625" style="44" customWidth="1"/>
    <col min="5894" max="5894" width="9.69921875" style="44" customWidth="1"/>
    <col min="5895" max="5895" width="11.69921875" style="44" customWidth="1"/>
    <col min="5896" max="6144" width="9" style="44"/>
    <col min="6145" max="6145" width="6.59765625" style="44" customWidth="1"/>
    <col min="6146" max="6146" width="34.8984375" style="44" customWidth="1"/>
    <col min="6147" max="6147" width="6.19921875" style="44" customWidth="1"/>
    <col min="6148" max="6148" width="6.69921875" style="44" customWidth="1"/>
    <col min="6149" max="6149" width="8.59765625" style="44" customWidth="1"/>
    <col min="6150" max="6150" width="9.69921875" style="44" customWidth="1"/>
    <col min="6151" max="6151" width="11.69921875" style="44" customWidth="1"/>
    <col min="6152" max="6400" width="9" style="44"/>
    <col min="6401" max="6401" width="6.59765625" style="44" customWidth="1"/>
    <col min="6402" max="6402" width="34.8984375" style="44" customWidth="1"/>
    <col min="6403" max="6403" width="6.19921875" style="44" customWidth="1"/>
    <col min="6404" max="6404" width="6.69921875" style="44" customWidth="1"/>
    <col min="6405" max="6405" width="8.59765625" style="44" customWidth="1"/>
    <col min="6406" max="6406" width="9.69921875" style="44" customWidth="1"/>
    <col min="6407" max="6407" width="11.69921875" style="44" customWidth="1"/>
    <col min="6408" max="6656" width="9" style="44"/>
    <col min="6657" max="6657" width="6.59765625" style="44" customWidth="1"/>
    <col min="6658" max="6658" width="34.8984375" style="44" customWidth="1"/>
    <col min="6659" max="6659" width="6.19921875" style="44" customWidth="1"/>
    <col min="6660" max="6660" width="6.69921875" style="44" customWidth="1"/>
    <col min="6661" max="6661" width="8.59765625" style="44" customWidth="1"/>
    <col min="6662" max="6662" width="9.69921875" style="44" customWidth="1"/>
    <col min="6663" max="6663" width="11.69921875" style="44" customWidth="1"/>
    <col min="6664" max="6912" width="9" style="44"/>
    <col min="6913" max="6913" width="6.59765625" style="44" customWidth="1"/>
    <col min="6914" max="6914" width="34.8984375" style="44" customWidth="1"/>
    <col min="6915" max="6915" width="6.19921875" style="44" customWidth="1"/>
    <col min="6916" max="6916" width="6.69921875" style="44" customWidth="1"/>
    <col min="6917" max="6917" width="8.59765625" style="44" customWidth="1"/>
    <col min="6918" max="6918" width="9.69921875" style="44" customWidth="1"/>
    <col min="6919" max="6919" width="11.69921875" style="44" customWidth="1"/>
    <col min="6920" max="7168" width="9" style="44"/>
    <col min="7169" max="7169" width="6.59765625" style="44" customWidth="1"/>
    <col min="7170" max="7170" width="34.8984375" style="44" customWidth="1"/>
    <col min="7171" max="7171" width="6.19921875" style="44" customWidth="1"/>
    <col min="7172" max="7172" width="6.69921875" style="44" customWidth="1"/>
    <col min="7173" max="7173" width="8.59765625" style="44" customWidth="1"/>
    <col min="7174" max="7174" width="9.69921875" style="44" customWidth="1"/>
    <col min="7175" max="7175" width="11.69921875" style="44" customWidth="1"/>
    <col min="7176" max="7424" width="9" style="44"/>
    <col min="7425" max="7425" width="6.59765625" style="44" customWidth="1"/>
    <col min="7426" max="7426" width="34.8984375" style="44" customWidth="1"/>
    <col min="7427" max="7427" width="6.19921875" style="44" customWidth="1"/>
    <col min="7428" max="7428" width="6.69921875" style="44" customWidth="1"/>
    <col min="7429" max="7429" width="8.59765625" style="44" customWidth="1"/>
    <col min="7430" max="7430" width="9.69921875" style="44" customWidth="1"/>
    <col min="7431" max="7431" width="11.69921875" style="44" customWidth="1"/>
    <col min="7432" max="7680" width="9" style="44"/>
    <col min="7681" max="7681" width="6.59765625" style="44" customWidth="1"/>
    <col min="7682" max="7682" width="34.8984375" style="44" customWidth="1"/>
    <col min="7683" max="7683" width="6.19921875" style="44" customWidth="1"/>
    <col min="7684" max="7684" width="6.69921875" style="44" customWidth="1"/>
    <col min="7685" max="7685" width="8.59765625" style="44" customWidth="1"/>
    <col min="7686" max="7686" width="9.69921875" style="44" customWidth="1"/>
    <col min="7687" max="7687" width="11.69921875" style="44" customWidth="1"/>
    <col min="7688" max="7936" width="9" style="44"/>
    <col min="7937" max="7937" width="6.59765625" style="44" customWidth="1"/>
    <col min="7938" max="7938" width="34.8984375" style="44" customWidth="1"/>
    <col min="7939" max="7939" width="6.19921875" style="44" customWidth="1"/>
    <col min="7940" max="7940" width="6.69921875" style="44" customWidth="1"/>
    <col min="7941" max="7941" width="8.59765625" style="44" customWidth="1"/>
    <col min="7942" max="7942" width="9.69921875" style="44" customWidth="1"/>
    <col min="7943" max="7943" width="11.69921875" style="44" customWidth="1"/>
    <col min="7944" max="8192" width="9" style="44"/>
    <col min="8193" max="8193" width="6.59765625" style="44" customWidth="1"/>
    <col min="8194" max="8194" width="34.8984375" style="44" customWidth="1"/>
    <col min="8195" max="8195" width="6.19921875" style="44" customWidth="1"/>
    <col min="8196" max="8196" width="6.69921875" style="44" customWidth="1"/>
    <col min="8197" max="8197" width="8.59765625" style="44" customWidth="1"/>
    <col min="8198" max="8198" width="9.69921875" style="44" customWidth="1"/>
    <col min="8199" max="8199" width="11.69921875" style="44" customWidth="1"/>
    <col min="8200" max="8448" width="9" style="44"/>
    <col min="8449" max="8449" width="6.59765625" style="44" customWidth="1"/>
    <col min="8450" max="8450" width="34.8984375" style="44" customWidth="1"/>
    <col min="8451" max="8451" width="6.19921875" style="44" customWidth="1"/>
    <col min="8452" max="8452" width="6.69921875" style="44" customWidth="1"/>
    <col min="8453" max="8453" width="8.59765625" style="44" customWidth="1"/>
    <col min="8454" max="8454" width="9.69921875" style="44" customWidth="1"/>
    <col min="8455" max="8455" width="11.69921875" style="44" customWidth="1"/>
    <col min="8456" max="8704" width="9" style="44"/>
    <col min="8705" max="8705" width="6.59765625" style="44" customWidth="1"/>
    <col min="8706" max="8706" width="34.8984375" style="44" customWidth="1"/>
    <col min="8707" max="8707" width="6.19921875" style="44" customWidth="1"/>
    <col min="8708" max="8708" width="6.69921875" style="44" customWidth="1"/>
    <col min="8709" max="8709" width="8.59765625" style="44" customWidth="1"/>
    <col min="8710" max="8710" width="9.69921875" style="44" customWidth="1"/>
    <col min="8711" max="8711" width="11.69921875" style="44" customWidth="1"/>
    <col min="8712" max="8960" width="9" style="44"/>
    <col min="8961" max="8961" width="6.59765625" style="44" customWidth="1"/>
    <col min="8962" max="8962" width="34.8984375" style="44" customWidth="1"/>
    <col min="8963" max="8963" width="6.19921875" style="44" customWidth="1"/>
    <col min="8964" max="8964" width="6.69921875" style="44" customWidth="1"/>
    <col min="8965" max="8965" width="8.59765625" style="44" customWidth="1"/>
    <col min="8966" max="8966" width="9.69921875" style="44" customWidth="1"/>
    <col min="8967" max="8967" width="11.69921875" style="44" customWidth="1"/>
    <col min="8968" max="9216" width="9" style="44"/>
    <col min="9217" max="9217" width="6.59765625" style="44" customWidth="1"/>
    <col min="9218" max="9218" width="34.8984375" style="44" customWidth="1"/>
    <col min="9219" max="9219" width="6.19921875" style="44" customWidth="1"/>
    <col min="9220" max="9220" width="6.69921875" style="44" customWidth="1"/>
    <col min="9221" max="9221" width="8.59765625" style="44" customWidth="1"/>
    <col min="9222" max="9222" width="9.69921875" style="44" customWidth="1"/>
    <col min="9223" max="9223" width="11.69921875" style="44" customWidth="1"/>
    <col min="9224" max="9472" width="9" style="44"/>
    <col min="9473" max="9473" width="6.59765625" style="44" customWidth="1"/>
    <col min="9474" max="9474" width="34.8984375" style="44" customWidth="1"/>
    <col min="9475" max="9475" width="6.19921875" style="44" customWidth="1"/>
    <col min="9476" max="9476" width="6.69921875" style="44" customWidth="1"/>
    <col min="9477" max="9477" width="8.59765625" style="44" customWidth="1"/>
    <col min="9478" max="9478" width="9.69921875" style="44" customWidth="1"/>
    <col min="9479" max="9479" width="11.69921875" style="44" customWidth="1"/>
    <col min="9480" max="9728" width="9" style="44"/>
    <col min="9729" max="9729" width="6.59765625" style="44" customWidth="1"/>
    <col min="9730" max="9730" width="34.8984375" style="44" customWidth="1"/>
    <col min="9731" max="9731" width="6.19921875" style="44" customWidth="1"/>
    <col min="9732" max="9732" width="6.69921875" style="44" customWidth="1"/>
    <col min="9733" max="9733" width="8.59765625" style="44" customWidth="1"/>
    <col min="9734" max="9734" width="9.69921875" style="44" customWidth="1"/>
    <col min="9735" max="9735" width="11.69921875" style="44" customWidth="1"/>
    <col min="9736" max="9984" width="9" style="44"/>
    <col min="9985" max="9985" width="6.59765625" style="44" customWidth="1"/>
    <col min="9986" max="9986" width="34.8984375" style="44" customWidth="1"/>
    <col min="9987" max="9987" width="6.19921875" style="44" customWidth="1"/>
    <col min="9988" max="9988" width="6.69921875" style="44" customWidth="1"/>
    <col min="9989" max="9989" width="8.59765625" style="44" customWidth="1"/>
    <col min="9990" max="9990" width="9.69921875" style="44" customWidth="1"/>
    <col min="9991" max="9991" width="11.69921875" style="44" customWidth="1"/>
    <col min="9992" max="10240" width="9" style="44"/>
    <col min="10241" max="10241" width="6.59765625" style="44" customWidth="1"/>
    <col min="10242" max="10242" width="34.8984375" style="44" customWidth="1"/>
    <col min="10243" max="10243" width="6.19921875" style="44" customWidth="1"/>
    <col min="10244" max="10244" width="6.69921875" style="44" customWidth="1"/>
    <col min="10245" max="10245" width="8.59765625" style="44" customWidth="1"/>
    <col min="10246" max="10246" width="9.69921875" style="44" customWidth="1"/>
    <col min="10247" max="10247" width="11.69921875" style="44" customWidth="1"/>
    <col min="10248" max="10496" width="9" style="44"/>
    <col min="10497" max="10497" width="6.59765625" style="44" customWidth="1"/>
    <col min="10498" max="10498" width="34.8984375" style="44" customWidth="1"/>
    <col min="10499" max="10499" width="6.19921875" style="44" customWidth="1"/>
    <col min="10500" max="10500" width="6.69921875" style="44" customWidth="1"/>
    <col min="10501" max="10501" width="8.59765625" style="44" customWidth="1"/>
    <col min="10502" max="10502" width="9.69921875" style="44" customWidth="1"/>
    <col min="10503" max="10503" width="11.69921875" style="44" customWidth="1"/>
    <col min="10504" max="10752" width="9" style="44"/>
    <col min="10753" max="10753" width="6.59765625" style="44" customWidth="1"/>
    <col min="10754" max="10754" width="34.8984375" style="44" customWidth="1"/>
    <col min="10755" max="10755" width="6.19921875" style="44" customWidth="1"/>
    <col min="10756" max="10756" width="6.69921875" style="44" customWidth="1"/>
    <col min="10757" max="10757" width="8.59765625" style="44" customWidth="1"/>
    <col min="10758" max="10758" width="9.69921875" style="44" customWidth="1"/>
    <col min="10759" max="10759" width="11.69921875" style="44" customWidth="1"/>
    <col min="10760" max="11008" width="9" style="44"/>
    <col min="11009" max="11009" width="6.59765625" style="44" customWidth="1"/>
    <col min="11010" max="11010" width="34.8984375" style="44" customWidth="1"/>
    <col min="11011" max="11011" width="6.19921875" style="44" customWidth="1"/>
    <col min="11012" max="11012" width="6.69921875" style="44" customWidth="1"/>
    <col min="11013" max="11013" width="8.59765625" style="44" customWidth="1"/>
    <col min="11014" max="11014" width="9.69921875" style="44" customWidth="1"/>
    <col min="11015" max="11015" width="11.69921875" style="44" customWidth="1"/>
    <col min="11016" max="11264" width="9" style="44"/>
    <col min="11265" max="11265" width="6.59765625" style="44" customWidth="1"/>
    <col min="11266" max="11266" width="34.8984375" style="44" customWidth="1"/>
    <col min="11267" max="11267" width="6.19921875" style="44" customWidth="1"/>
    <col min="11268" max="11268" width="6.69921875" style="44" customWidth="1"/>
    <col min="11269" max="11269" width="8.59765625" style="44" customWidth="1"/>
    <col min="11270" max="11270" width="9.69921875" style="44" customWidth="1"/>
    <col min="11271" max="11271" width="11.69921875" style="44" customWidth="1"/>
    <col min="11272" max="11520" width="9" style="44"/>
    <col min="11521" max="11521" width="6.59765625" style="44" customWidth="1"/>
    <col min="11522" max="11522" width="34.8984375" style="44" customWidth="1"/>
    <col min="11523" max="11523" width="6.19921875" style="44" customWidth="1"/>
    <col min="11524" max="11524" width="6.69921875" style="44" customWidth="1"/>
    <col min="11525" max="11525" width="8.59765625" style="44" customWidth="1"/>
    <col min="11526" max="11526" width="9.69921875" style="44" customWidth="1"/>
    <col min="11527" max="11527" width="11.69921875" style="44" customWidth="1"/>
    <col min="11528" max="11776" width="9" style="44"/>
    <col min="11777" max="11777" width="6.59765625" style="44" customWidth="1"/>
    <col min="11778" max="11778" width="34.8984375" style="44" customWidth="1"/>
    <col min="11779" max="11779" width="6.19921875" style="44" customWidth="1"/>
    <col min="11780" max="11780" width="6.69921875" style="44" customWidth="1"/>
    <col min="11781" max="11781" width="8.59765625" style="44" customWidth="1"/>
    <col min="11782" max="11782" width="9.69921875" style="44" customWidth="1"/>
    <col min="11783" max="11783" width="11.69921875" style="44" customWidth="1"/>
    <col min="11784" max="12032" width="9" style="44"/>
    <col min="12033" max="12033" width="6.59765625" style="44" customWidth="1"/>
    <col min="12034" max="12034" width="34.8984375" style="44" customWidth="1"/>
    <col min="12035" max="12035" width="6.19921875" style="44" customWidth="1"/>
    <col min="12036" max="12036" width="6.69921875" style="44" customWidth="1"/>
    <col min="12037" max="12037" width="8.59765625" style="44" customWidth="1"/>
    <col min="12038" max="12038" width="9.69921875" style="44" customWidth="1"/>
    <col min="12039" max="12039" width="11.69921875" style="44" customWidth="1"/>
    <col min="12040" max="12288" width="9" style="44"/>
    <col min="12289" max="12289" width="6.59765625" style="44" customWidth="1"/>
    <col min="12290" max="12290" width="34.8984375" style="44" customWidth="1"/>
    <col min="12291" max="12291" width="6.19921875" style="44" customWidth="1"/>
    <col min="12292" max="12292" width="6.69921875" style="44" customWidth="1"/>
    <col min="12293" max="12293" width="8.59765625" style="44" customWidth="1"/>
    <col min="12294" max="12294" width="9.69921875" style="44" customWidth="1"/>
    <col min="12295" max="12295" width="11.69921875" style="44" customWidth="1"/>
    <col min="12296" max="12544" width="9" style="44"/>
    <col min="12545" max="12545" width="6.59765625" style="44" customWidth="1"/>
    <col min="12546" max="12546" width="34.8984375" style="44" customWidth="1"/>
    <col min="12547" max="12547" width="6.19921875" style="44" customWidth="1"/>
    <col min="12548" max="12548" width="6.69921875" style="44" customWidth="1"/>
    <col min="12549" max="12549" width="8.59765625" style="44" customWidth="1"/>
    <col min="12550" max="12550" width="9.69921875" style="44" customWidth="1"/>
    <col min="12551" max="12551" width="11.69921875" style="44" customWidth="1"/>
    <col min="12552" max="12800" width="9" style="44"/>
    <col min="12801" max="12801" width="6.59765625" style="44" customWidth="1"/>
    <col min="12802" max="12802" width="34.8984375" style="44" customWidth="1"/>
    <col min="12803" max="12803" width="6.19921875" style="44" customWidth="1"/>
    <col min="12804" max="12804" width="6.69921875" style="44" customWidth="1"/>
    <col min="12805" max="12805" width="8.59765625" style="44" customWidth="1"/>
    <col min="12806" max="12806" width="9.69921875" style="44" customWidth="1"/>
    <col min="12807" max="12807" width="11.69921875" style="44" customWidth="1"/>
    <col min="12808" max="13056" width="9" style="44"/>
    <col min="13057" max="13057" width="6.59765625" style="44" customWidth="1"/>
    <col min="13058" max="13058" width="34.8984375" style="44" customWidth="1"/>
    <col min="13059" max="13059" width="6.19921875" style="44" customWidth="1"/>
    <col min="13060" max="13060" width="6.69921875" style="44" customWidth="1"/>
    <col min="13061" max="13061" width="8.59765625" style="44" customWidth="1"/>
    <col min="13062" max="13062" width="9.69921875" style="44" customWidth="1"/>
    <col min="13063" max="13063" width="11.69921875" style="44" customWidth="1"/>
    <col min="13064" max="13312" width="9" style="44"/>
    <col min="13313" max="13313" width="6.59765625" style="44" customWidth="1"/>
    <col min="13314" max="13314" width="34.8984375" style="44" customWidth="1"/>
    <col min="13315" max="13315" width="6.19921875" style="44" customWidth="1"/>
    <col min="13316" max="13316" width="6.69921875" style="44" customWidth="1"/>
    <col min="13317" max="13317" width="8.59765625" style="44" customWidth="1"/>
    <col min="13318" max="13318" width="9.69921875" style="44" customWidth="1"/>
    <col min="13319" max="13319" width="11.69921875" style="44" customWidth="1"/>
    <col min="13320" max="13568" width="9" style="44"/>
    <col min="13569" max="13569" width="6.59765625" style="44" customWidth="1"/>
    <col min="13570" max="13570" width="34.8984375" style="44" customWidth="1"/>
    <col min="13571" max="13571" width="6.19921875" style="44" customWidth="1"/>
    <col min="13572" max="13572" width="6.69921875" style="44" customWidth="1"/>
    <col min="13573" max="13573" width="8.59765625" style="44" customWidth="1"/>
    <col min="13574" max="13574" width="9.69921875" style="44" customWidth="1"/>
    <col min="13575" max="13575" width="11.69921875" style="44" customWidth="1"/>
    <col min="13576" max="13824" width="9" style="44"/>
    <col min="13825" max="13825" width="6.59765625" style="44" customWidth="1"/>
    <col min="13826" max="13826" width="34.8984375" style="44" customWidth="1"/>
    <col min="13827" max="13827" width="6.19921875" style="44" customWidth="1"/>
    <col min="13828" max="13828" width="6.69921875" style="44" customWidth="1"/>
    <col min="13829" max="13829" width="8.59765625" style="44" customWidth="1"/>
    <col min="13830" max="13830" width="9.69921875" style="44" customWidth="1"/>
    <col min="13831" max="13831" width="11.69921875" style="44" customWidth="1"/>
    <col min="13832" max="14080" width="9" style="44"/>
    <col min="14081" max="14081" width="6.59765625" style="44" customWidth="1"/>
    <col min="14082" max="14082" width="34.8984375" style="44" customWidth="1"/>
    <col min="14083" max="14083" width="6.19921875" style="44" customWidth="1"/>
    <col min="14084" max="14084" width="6.69921875" style="44" customWidth="1"/>
    <col min="14085" max="14085" width="8.59765625" style="44" customWidth="1"/>
    <col min="14086" max="14086" width="9.69921875" style="44" customWidth="1"/>
    <col min="14087" max="14087" width="11.69921875" style="44" customWidth="1"/>
    <col min="14088" max="14336" width="9" style="44"/>
    <col min="14337" max="14337" width="6.59765625" style="44" customWidth="1"/>
    <col min="14338" max="14338" width="34.8984375" style="44" customWidth="1"/>
    <col min="14339" max="14339" width="6.19921875" style="44" customWidth="1"/>
    <col min="14340" max="14340" width="6.69921875" style="44" customWidth="1"/>
    <col min="14341" max="14341" width="8.59765625" style="44" customWidth="1"/>
    <col min="14342" max="14342" width="9.69921875" style="44" customWidth="1"/>
    <col min="14343" max="14343" width="11.69921875" style="44" customWidth="1"/>
    <col min="14344" max="14592" width="9" style="44"/>
    <col min="14593" max="14593" width="6.59765625" style="44" customWidth="1"/>
    <col min="14594" max="14594" width="34.8984375" style="44" customWidth="1"/>
    <col min="14595" max="14595" width="6.19921875" style="44" customWidth="1"/>
    <col min="14596" max="14596" width="6.69921875" style="44" customWidth="1"/>
    <col min="14597" max="14597" width="8.59765625" style="44" customWidth="1"/>
    <col min="14598" max="14598" width="9.69921875" style="44" customWidth="1"/>
    <col min="14599" max="14599" width="11.69921875" style="44" customWidth="1"/>
    <col min="14600" max="14848" width="9" style="44"/>
    <col min="14849" max="14849" width="6.59765625" style="44" customWidth="1"/>
    <col min="14850" max="14850" width="34.8984375" style="44" customWidth="1"/>
    <col min="14851" max="14851" width="6.19921875" style="44" customWidth="1"/>
    <col min="14852" max="14852" width="6.69921875" style="44" customWidth="1"/>
    <col min="14853" max="14853" width="8.59765625" style="44" customWidth="1"/>
    <col min="14854" max="14854" width="9.69921875" style="44" customWidth="1"/>
    <col min="14855" max="14855" width="11.69921875" style="44" customWidth="1"/>
    <col min="14856" max="15104" width="9" style="44"/>
    <col min="15105" max="15105" width="6.59765625" style="44" customWidth="1"/>
    <col min="15106" max="15106" width="34.8984375" style="44" customWidth="1"/>
    <col min="15107" max="15107" width="6.19921875" style="44" customWidth="1"/>
    <col min="15108" max="15108" width="6.69921875" style="44" customWidth="1"/>
    <col min="15109" max="15109" width="8.59765625" style="44" customWidth="1"/>
    <col min="15110" max="15110" width="9.69921875" style="44" customWidth="1"/>
    <col min="15111" max="15111" width="11.69921875" style="44" customWidth="1"/>
    <col min="15112" max="15360" width="9" style="44"/>
    <col min="15361" max="15361" width="6.59765625" style="44" customWidth="1"/>
    <col min="15362" max="15362" width="34.8984375" style="44" customWidth="1"/>
    <col min="15363" max="15363" width="6.19921875" style="44" customWidth="1"/>
    <col min="15364" max="15364" width="6.69921875" style="44" customWidth="1"/>
    <col min="15365" max="15365" width="8.59765625" style="44" customWidth="1"/>
    <col min="15366" max="15366" width="9.69921875" style="44" customWidth="1"/>
    <col min="15367" max="15367" width="11.69921875" style="44" customWidth="1"/>
    <col min="15368" max="15616" width="9" style="44"/>
    <col min="15617" max="15617" width="6.59765625" style="44" customWidth="1"/>
    <col min="15618" max="15618" width="34.8984375" style="44" customWidth="1"/>
    <col min="15619" max="15619" width="6.19921875" style="44" customWidth="1"/>
    <col min="15620" max="15620" width="6.69921875" style="44" customWidth="1"/>
    <col min="15621" max="15621" width="8.59765625" style="44" customWidth="1"/>
    <col min="15622" max="15622" width="9.69921875" style="44" customWidth="1"/>
    <col min="15623" max="15623" width="11.69921875" style="44" customWidth="1"/>
    <col min="15624" max="15872" width="9" style="44"/>
    <col min="15873" max="15873" width="6.59765625" style="44" customWidth="1"/>
    <col min="15874" max="15874" width="34.8984375" style="44" customWidth="1"/>
    <col min="15875" max="15875" width="6.19921875" style="44" customWidth="1"/>
    <col min="15876" max="15876" width="6.69921875" style="44" customWidth="1"/>
    <col min="15877" max="15877" width="8.59765625" style="44" customWidth="1"/>
    <col min="15878" max="15878" width="9.69921875" style="44" customWidth="1"/>
    <col min="15879" max="15879" width="11.69921875" style="44" customWidth="1"/>
    <col min="15880" max="16128" width="9" style="44"/>
    <col min="16129" max="16129" width="6.59765625" style="44" customWidth="1"/>
    <col min="16130" max="16130" width="34.8984375" style="44" customWidth="1"/>
    <col min="16131" max="16131" width="6.19921875" style="44" customWidth="1"/>
    <col min="16132" max="16132" width="6.69921875" style="44" customWidth="1"/>
    <col min="16133" max="16133" width="8.59765625" style="44" customWidth="1"/>
    <col min="16134" max="16134" width="9.69921875" style="44" customWidth="1"/>
    <col min="16135" max="16135" width="11.69921875" style="44" customWidth="1"/>
    <col min="16136" max="16384" width="9" style="44"/>
  </cols>
  <sheetData>
    <row r="2" spans="1:7" ht="21" customHeight="1" x14ac:dyDescent="0.25">
      <c r="B2" s="138" t="s">
        <v>85</v>
      </c>
      <c r="C2" s="138"/>
      <c r="D2" s="138"/>
      <c r="E2" s="138"/>
      <c r="F2" s="138"/>
      <c r="G2" s="138"/>
    </row>
    <row r="3" spans="1:7" x14ac:dyDescent="0.25">
      <c r="B3" s="213"/>
    </row>
    <row r="4" spans="1:7" x14ac:dyDescent="0.25">
      <c r="B4" s="213" t="s">
        <v>50</v>
      </c>
    </row>
    <row r="5" spans="1:7" ht="14.4" thickBot="1" x14ac:dyDescent="0.3"/>
    <row r="6" spans="1:7" x14ac:dyDescent="0.25">
      <c r="A6" s="45" t="s">
        <v>9</v>
      </c>
      <c r="B6" s="46" t="s">
        <v>14</v>
      </c>
      <c r="C6" s="46"/>
      <c r="D6" s="47" t="s">
        <v>15</v>
      </c>
      <c r="E6" s="48" t="s">
        <v>16</v>
      </c>
      <c r="F6" s="117" t="s">
        <v>17</v>
      </c>
      <c r="G6" s="118" t="s">
        <v>18</v>
      </c>
    </row>
    <row r="7" spans="1:7" x14ac:dyDescent="0.25">
      <c r="A7" s="49"/>
      <c r="B7" s="50"/>
      <c r="C7" s="50"/>
      <c r="D7" s="50"/>
      <c r="E7" s="51"/>
      <c r="F7" s="119"/>
      <c r="G7" s="120" t="str">
        <f>IF(ISBLANK(E7),"",E7*F7)</f>
        <v/>
      </c>
    </row>
    <row r="8" spans="1:7" s="56" customFormat="1" x14ac:dyDescent="0.25">
      <c r="A8" s="52" t="str">
        <f>IF(D8&lt;&gt;"",MAX(#REF!)+1,"")</f>
        <v/>
      </c>
      <c r="B8" s="53" t="s">
        <v>51</v>
      </c>
      <c r="C8" s="53"/>
      <c r="D8" s="54"/>
      <c r="E8" s="55"/>
      <c r="F8" s="121"/>
      <c r="G8" s="122" t="str">
        <f>IF(ISBLANK(E8),"",E8*F8)</f>
        <v/>
      </c>
    </row>
    <row r="9" spans="1:7" s="56" customFormat="1" x14ac:dyDescent="0.25">
      <c r="A9" s="57" t="str">
        <f>IF(D9&lt;&gt;"",MAX(#REF!)+1,"")</f>
        <v/>
      </c>
      <c r="B9" s="53"/>
      <c r="C9" s="53"/>
      <c r="D9" s="58"/>
      <c r="E9" s="58"/>
      <c r="F9" s="123"/>
      <c r="G9" s="122" t="str">
        <f t="shared" ref="G9:G13" si="0">IF(ISBLANK(E9),"",E9*F9)</f>
        <v/>
      </c>
    </row>
    <row r="10" spans="1:7" s="56" customFormat="1" ht="41.4" x14ac:dyDescent="0.25">
      <c r="A10" s="59" t="str">
        <f>IF(D10&lt;&gt;"",MAX(#REF!)+1,"")</f>
        <v/>
      </c>
      <c r="B10" s="60" t="s">
        <v>19</v>
      </c>
      <c r="C10" s="61"/>
      <c r="D10" s="62"/>
      <c r="E10" s="62"/>
      <c r="F10" s="165"/>
      <c r="G10" s="166" t="str">
        <f t="shared" si="0"/>
        <v/>
      </c>
    </row>
    <row r="11" spans="1:7" s="56" customFormat="1" x14ac:dyDescent="0.25">
      <c r="A11" s="59"/>
      <c r="B11" s="60"/>
      <c r="C11" s="61"/>
      <c r="D11" s="62"/>
      <c r="E11" s="62"/>
      <c r="F11" s="165"/>
      <c r="G11" s="166" t="str">
        <f t="shared" si="0"/>
        <v/>
      </c>
    </row>
    <row r="12" spans="1:7" s="56" customFormat="1" x14ac:dyDescent="0.25">
      <c r="A12" s="59"/>
      <c r="B12" s="63" t="s">
        <v>20</v>
      </c>
      <c r="C12" s="61"/>
      <c r="D12" s="62"/>
      <c r="E12" s="62"/>
      <c r="F12" s="165"/>
      <c r="G12" s="166" t="str">
        <f t="shared" si="0"/>
        <v/>
      </c>
    </row>
    <row r="13" spans="1:7" s="56" customFormat="1" x14ac:dyDescent="0.25">
      <c r="A13" s="59" t="str">
        <f>IF(D13&lt;&gt;"",MAX(#REF!)+1,"")</f>
        <v/>
      </c>
      <c r="B13" s="60"/>
      <c r="C13" s="64"/>
      <c r="D13" s="62"/>
      <c r="E13" s="62"/>
      <c r="F13" s="165"/>
      <c r="G13" s="166" t="str">
        <f t="shared" si="0"/>
        <v/>
      </c>
    </row>
    <row r="14" spans="1:7" s="56" customFormat="1" ht="27.6" x14ac:dyDescent="0.25">
      <c r="A14" s="59">
        <f>IF(D14&lt;&gt;"",MAX(A7:A13)+1,"")</f>
        <v>1</v>
      </c>
      <c r="B14" s="60" t="s">
        <v>21</v>
      </c>
      <c r="C14" s="64"/>
      <c r="D14" s="65" t="s">
        <v>0</v>
      </c>
      <c r="E14" s="66">
        <v>1</v>
      </c>
      <c r="F14" s="167">
        <v>0</v>
      </c>
      <c r="G14" s="166">
        <f>+E14*F14</f>
        <v>0</v>
      </c>
    </row>
    <row r="15" spans="1:7" s="56" customFormat="1" x14ac:dyDescent="0.25">
      <c r="A15" s="59" t="str">
        <f>IF(D15&lt;&gt;"",MAX(A8:A14)+1,"")</f>
        <v/>
      </c>
      <c r="B15" s="67"/>
      <c r="C15" s="64"/>
      <c r="D15" s="65"/>
      <c r="E15" s="66"/>
      <c r="F15" s="168"/>
      <c r="G15" s="166"/>
    </row>
    <row r="16" spans="1:7" s="56" customFormat="1" x14ac:dyDescent="0.25">
      <c r="A16" s="59">
        <f>IF(D16&lt;&gt;"",MAX(A9:A15)+1,"")</f>
        <v>2</v>
      </c>
      <c r="B16" s="60" t="s">
        <v>22</v>
      </c>
      <c r="C16" s="64"/>
      <c r="D16" s="65" t="s">
        <v>0</v>
      </c>
      <c r="E16" s="66">
        <v>1</v>
      </c>
      <c r="F16" s="167">
        <v>0</v>
      </c>
      <c r="G16" s="166">
        <f>+E16*F16</f>
        <v>0</v>
      </c>
    </row>
    <row r="17" spans="1:7" s="56" customFormat="1" x14ac:dyDescent="0.25">
      <c r="A17" s="59" t="str">
        <f>IF(D17&lt;&gt;"",MAX(A9:A16)+1,"")</f>
        <v/>
      </c>
      <c r="B17" s="67"/>
      <c r="C17" s="64"/>
      <c r="D17" s="65"/>
      <c r="E17" s="66"/>
      <c r="F17" s="168"/>
      <c r="G17" s="166"/>
    </row>
    <row r="18" spans="1:7" s="56" customFormat="1" x14ac:dyDescent="0.25">
      <c r="A18" s="59">
        <f>IF(D18&lt;&gt;"",MAX(A9:A17)+1,"")</f>
        <v>3</v>
      </c>
      <c r="B18" s="60" t="s">
        <v>23</v>
      </c>
      <c r="C18" s="64"/>
      <c r="D18" s="65" t="s">
        <v>0</v>
      </c>
      <c r="E18" s="66">
        <v>1</v>
      </c>
      <c r="F18" s="167">
        <v>0</v>
      </c>
      <c r="G18" s="166">
        <f>+E18*F18</f>
        <v>0</v>
      </c>
    </row>
    <row r="19" spans="1:7" s="56" customFormat="1" x14ac:dyDescent="0.25">
      <c r="A19" s="59" t="str">
        <f>IF(D19&lt;&gt;"",MAX(A9:A16)+1,"")</f>
        <v/>
      </c>
      <c r="B19" s="67"/>
      <c r="C19" s="64"/>
      <c r="D19" s="65"/>
      <c r="E19" s="66"/>
      <c r="F19" s="168"/>
      <c r="G19" s="166"/>
    </row>
    <row r="20" spans="1:7" s="56" customFormat="1" x14ac:dyDescent="0.25">
      <c r="A20" s="59">
        <f t="shared" ref="A20:A25" si="1">IF(D20&lt;&gt;"",MAX(A9:A19)+1,"")</f>
        <v>4</v>
      </c>
      <c r="B20" s="67" t="s">
        <v>24</v>
      </c>
      <c r="C20" s="64"/>
      <c r="D20" s="65" t="s">
        <v>0</v>
      </c>
      <c r="E20" s="66">
        <v>1</v>
      </c>
      <c r="F20" s="167">
        <v>0</v>
      </c>
      <c r="G20" s="166">
        <f>+E20*F20</f>
        <v>0</v>
      </c>
    </row>
    <row r="21" spans="1:7" s="56" customFormat="1" x14ac:dyDescent="0.25">
      <c r="A21" s="59" t="str">
        <f t="shared" si="1"/>
        <v/>
      </c>
      <c r="B21" s="67"/>
      <c r="C21" s="68"/>
      <c r="D21" s="65"/>
      <c r="E21" s="66"/>
      <c r="F21" s="168"/>
      <c r="G21" s="166"/>
    </row>
    <row r="22" spans="1:7" s="56" customFormat="1" x14ac:dyDescent="0.25">
      <c r="A22" s="59">
        <f t="shared" si="1"/>
        <v>5</v>
      </c>
      <c r="B22" s="67" t="s">
        <v>25</v>
      </c>
      <c r="C22" s="64"/>
      <c r="D22" s="65" t="s">
        <v>0</v>
      </c>
      <c r="E22" s="66">
        <v>1</v>
      </c>
      <c r="F22" s="167">
        <v>0</v>
      </c>
      <c r="G22" s="166">
        <f>+E22*F22</f>
        <v>0</v>
      </c>
    </row>
    <row r="23" spans="1:7" s="56" customFormat="1" x14ac:dyDescent="0.25">
      <c r="A23" s="59" t="str">
        <f t="shared" si="1"/>
        <v/>
      </c>
      <c r="B23" s="67"/>
      <c r="C23" s="64"/>
      <c r="D23" s="65"/>
      <c r="E23" s="66"/>
      <c r="F23" s="168"/>
      <c r="G23" s="166"/>
    </row>
    <row r="24" spans="1:7" s="56" customFormat="1" ht="41.4" x14ac:dyDescent="0.25">
      <c r="A24" s="59">
        <f t="shared" si="1"/>
        <v>6</v>
      </c>
      <c r="B24" s="67" t="s">
        <v>26</v>
      </c>
      <c r="C24" s="64"/>
      <c r="D24" s="65" t="s">
        <v>0</v>
      </c>
      <c r="E24" s="66">
        <v>1</v>
      </c>
      <c r="F24" s="167">
        <v>0</v>
      </c>
      <c r="G24" s="166">
        <f>+E24*F24</f>
        <v>0</v>
      </c>
    </row>
    <row r="25" spans="1:7" s="56" customFormat="1" x14ac:dyDescent="0.25">
      <c r="A25" s="59" t="str">
        <f t="shared" si="1"/>
        <v/>
      </c>
      <c r="B25" s="67"/>
      <c r="C25" s="64"/>
      <c r="D25" s="65"/>
      <c r="E25" s="66"/>
      <c r="F25" s="168"/>
      <c r="G25" s="166"/>
    </row>
    <row r="26" spans="1:7" s="56" customFormat="1" ht="27.6" x14ac:dyDescent="0.25">
      <c r="A26" s="59">
        <f>IF(D26&lt;&gt;"",MAX(A19:A25)+1,"")</f>
        <v>7</v>
      </c>
      <c r="B26" s="67" t="s">
        <v>27</v>
      </c>
      <c r="C26" s="68"/>
      <c r="D26" s="65" t="s">
        <v>0</v>
      </c>
      <c r="E26" s="66">
        <v>1</v>
      </c>
      <c r="F26" s="167">
        <v>0</v>
      </c>
      <c r="G26" s="166">
        <f>+E26*F26</f>
        <v>0</v>
      </c>
    </row>
    <row r="27" spans="1:7" s="56" customFormat="1" x14ac:dyDescent="0.25">
      <c r="A27" s="59" t="str">
        <f>IF(D27&lt;&gt;"",MAX(A19:A26)+1,"")</f>
        <v/>
      </c>
      <c r="B27" s="67"/>
      <c r="C27" s="61"/>
      <c r="D27" s="62"/>
      <c r="E27" s="62"/>
      <c r="F27" s="165"/>
      <c r="G27" s="166"/>
    </row>
    <row r="28" spans="1:7" s="56" customFormat="1" ht="27.6" x14ac:dyDescent="0.25">
      <c r="A28" s="59">
        <f>IF(D28&lt;&gt;"",MAX(A19:A27)+1,"")</f>
        <v>8</v>
      </c>
      <c r="B28" s="67" t="s">
        <v>28</v>
      </c>
      <c r="C28" s="64"/>
      <c r="D28" s="65" t="s">
        <v>0</v>
      </c>
      <c r="E28" s="66">
        <v>1</v>
      </c>
      <c r="F28" s="167">
        <v>0</v>
      </c>
      <c r="G28" s="166">
        <f>+E28*F28</f>
        <v>0</v>
      </c>
    </row>
    <row r="29" spans="1:7" s="56" customFormat="1" x14ac:dyDescent="0.25">
      <c r="A29" s="59" t="str">
        <f>IF(D29&lt;&gt;"",MAX(A20:A28)+1,"")</f>
        <v/>
      </c>
      <c r="B29" s="67"/>
      <c r="C29" s="61"/>
      <c r="D29" s="62"/>
      <c r="E29" s="62"/>
      <c r="F29" s="165"/>
      <c r="G29" s="166"/>
    </row>
    <row r="30" spans="1:7" s="56" customFormat="1" x14ac:dyDescent="0.25">
      <c r="A30" s="59">
        <f>IF(D30&lt;&gt;"",MAX(A21:A29)+1,"")</f>
        <v>9</v>
      </c>
      <c r="B30" s="67" t="s">
        <v>29</v>
      </c>
      <c r="C30" s="64"/>
      <c r="D30" s="65" t="s">
        <v>0</v>
      </c>
      <c r="E30" s="66">
        <v>1</v>
      </c>
      <c r="F30" s="167">
        <v>0</v>
      </c>
      <c r="G30" s="166">
        <f>+E30*F30</f>
        <v>0</v>
      </c>
    </row>
    <row r="31" spans="1:7" s="56" customFormat="1" x14ac:dyDescent="0.25">
      <c r="A31" s="59" t="str">
        <f>IF(D31&lt;&gt;"",MAX(A22:A30)+1,"")</f>
        <v/>
      </c>
      <c r="B31" s="67"/>
      <c r="C31" s="61"/>
      <c r="D31" s="62"/>
      <c r="E31" s="62"/>
      <c r="F31" s="165"/>
      <c r="G31" s="166"/>
    </row>
    <row r="32" spans="1:7" s="56" customFormat="1" x14ac:dyDescent="0.25">
      <c r="A32" s="59">
        <f>IF(D32&lt;&gt;"",MAX(A23:A31)+1,"")</f>
        <v>10</v>
      </c>
      <c r="B32" s="67" t="s">
        <v>30</v>
      </c>
      <c r="C32" s="64"/>
      <c r="D32" s="65" t="s">
        <v>0</v>
      </c>
      <c r="E32" s="66">
        <v>0</v>
      </c>
      <c r="F32" s="167">
        <v>0</v>
      </c>
      <c r="G32" s="166">
        <f>+E32*F32</f>
        <v>0</v>
      </c>
    </row>
    <row r="33" spans="1:7" s="56" customFormat="1" x14ac:dyDescent="0.25">
      <c r="A33" s="59" t="str">
        <f>IF(D33&lt;&gt;"",MAX(A17:A25)+1,"")</f>
        <v/>
      </c>
      <c r="B33" s="60"/>
      <c r="C33" s="61"/>
      <c r="D33" s="62"/>
      <c r="E33" s="62"/>
      <c r="F33" s="165"/>
      <c r="G33" s="166"/>
    </row>
    <row r="34" spans="1:7" s="56" customFormat="1" x14ac:dyDescent="0.25">
      <c r="A34" s="59" t="str">
        <f>IF(D34&lt;&gt;"",MAX(A21:A33)+1,"")</f>
        <v/>
      </c>
      <c r="B34" s="63" t="s">
        <v>31</v>
      </c>
      <c r="C34" s="61"/>
      <c r="D34" s="62"/>
      <c r="E34" s="62"/>
      <c r="F34" s="165"/>
      <c r="G34" s="166"/>
    </row>
    <row r="35" spans="1:7" s="56" customFormat="1" x14ac:dyDescent="0.25">
      <c r="A35" s="59" t="str">
        <f>IF(D35&lt;&gt;"",MAX(A22:A34)+1,"")</f>
        <v/>
      </c>
      <c r="B35" s="69"/>
      <c r="C35" s="68"/>
      <c r="D35" s="65"/>
      <c r="E35" s="66"/>
      <c r="F35" s="168"/>
      <c r="G35" s="166"/>
    </row>
    <row r="36" spans="1:7" s="56" customFormat="1" x14ac:dyDescent="0.25">
      <c r="A36" s="59">
        <f>IF(D36&lt;&gt;"",MAX(A23:A35)+1,"")</f>
        <v>11</v>
      </c>
      <c r="B36" s="60" t="s">
        <v>32</v>
      </c>
      <c r="C36" s="64"/>
      <c r="D36" s="65" t="s">
        <v>0</v>
      </c>
      <c r="E36" s="66">
        <v>1</v>
      </c>
      <c r="F36" s="167">
        <v>0</v>
      </c>
      <c r="G36" s="166">
        <f>+E36*F36</f>
        <v>0</v>
      </c>
    </row>
    <row r="37" spans="1:7" s="56" customFormat="1" x14ac:dyDescent="0.25">
      <c r="A37" s="59" t="str">
        <f>IF(D37&lt;&gt;"",MAX(A36:A58)+1,"")</f>
        <v/>
      </c>
      <c r="B37" s="70"/>
      <c r="C37" s="64"/>
      <c r="D37" s="58"/>
      <c r="E37" s="58"/>
      <c r="F37" s="169"/>
      <c r="G37" s="170"/>
    </row>
    <row r="38" spans="1:7" s="56" customFormat="1" x14ac:dyDescent="0.25">
      <c r="A38" s="71"/>
      <c r="B38" s="72"/>
      <c r="C38" s="72"/>
      <c r="D38" s="73"/>
      <c r="E38" s="73"/>
      <c r="F38" s="126"/>
      <c r="G38" s="127"/>
    </row>
    <row r="39" spans="1:7" s="140" customFormat="1" x14ac:dyDescent="0.25">
      <c r="A39" s="74" t="s">
        <v>47</v>
      </c>
      <c r="B39" s="75" t="s">
        <v>46</v>
      </c>
      <c r="C39" s="138"/>
      <c r="D39" s="138"/>
      <c r="E39" s="138"/>
      <c r="F39" s="139"/>
      <c r="G39" s="171">
        <f>SUM(G7:G37)</f>
        <v>0</v>
      </c>
    </row>
    <row r="40" spans="1:7" s="56" customFormat="1" ht="14.4" thickBot="1" x14ac:dyDescent="0.3">
      <c r="A40" s="76" t="str">
        <f>IF(D40&lt;&gt;"",MAX(#REF!)+1,"")</f>
        <v/>
      </c>
      <c r="B40" s="77"/>
      <c r="C40" s="77"/>
      <c r="D40" s="78"/>
      <c r="E40" s="78"/>
      <c r="F40" s="128"/>
      <c r="G40" s="129"/>
    </row>
    <row r="41" spans="1:7" x14ac:dyDescent="0.25">
      <c r="A41" s="45" t="s">
        <v>33</v>
      </c>
      <c r="B41" s="46" t="s">
        <v>14</v>
      </c>
      <c r="C41" s="46"/>
      <c r="D41" s="47" t="s">
        <v>15</v>
      </c>
      <c r="E41" s="48" t="s">
        <v>16</v>
      </c>
      <c r="F41" s="117" t="s">
        <v>17</v>
      </c>
      <c r="G41" s="118" t="s">
        <v>18</v>
      </c>
    </row>
    <row r="42" spans="1:7" s="56" customFormat="1" x14ac:dyDescent="0.25">
      <c r="A42" s="79" t="str">
        <f>IF(D42&lt;&gt;"",MAX(A49:A58)+1,"")</f>
        <v/>
      </c>
      <c r="B42" s="50"/>
      <c r="C42" s="50"/>
      <c r="D42" s="80"/>
      <c r="E42" s="80"/>
      <c r="F42" s="172"/>
      <c r="G42" s="173"/>
    </row>
    <row r="43" spans="1:7" s="140" customFormat="1" x14ac:dyDescent="0.25">
      <c r="A43" s="74" t="s">
        <v>47</v>
      </c>
      <c r="B43" s="75" t="s">
        <v>48</v>
      </c>
      <c r="C43" s="75"/>
      <c r="D43" s="141"/>
      <c r="E43" s="142"/>
      <c r="F43" s="174"/>
      <c r="G43" s="171">
        <f>+G39</f>
        <v>0</v>
      </c>
    </row>
    <row r="44" spans="1:7" s="56" customFormat="1" x14ac:dyDescent="0.25">
      <c r="A44" s="81"/>
      <c r="B44" s="82"/>
      <c r="C44" s="83"/>
      <c r="D44" s="84"/>
      <c r="E44" s="85"/>
      <c r="F44" s="175"/>
      <c r="G44" s="176"/>
    </row>
    <row r="45" spans="1:7" s="56" customFormat="1" x14ac:dyDescent="0.25">
      <c r="A45" s="59" t="str">
        <f>IF(D45&lt;&gt;"",MAX(A24:A36)+1,"")</f>
        <v/>
      </c>
      <c r="B45" s="60"/>
      <c r="C45" s="64"/>
      <c r="D45" s="65"/>
      <c r="E45" s="66"/>
      <c r="F45" s="168"/>
      <c r="G45" s="166"/>
    </row>
    <row r="46" spans="1:7" s="56" customFormat="1" x14ac:dyDescent="0.25">
      <c r="A46" s="59">
        <f>IF(D46&lt;&gt;"",MAX(A25:A45)+1,"")</f>
        <v>12</v>
      </c>
      <c r="B46" s="67" t="s">
        <v>34</v>
      </c>
      <c r="C46" s="64"/>
      <c r="D46" s="65" t="s">
        <v>0</v>
      </c>
      <c r="E46" s="66">
        <v>1</v>
      </c>
      <c r="F46" s="167">
        <v>0</v>
      </c>
      <c r="G46" s="166">
        <f>+E46*F46</f>
        <v>0</v>
      </c>
    </row>
    <row r="47" spans="1:7" s="56" customFormat="1" x14ac:dyDescent="0.25">
      <c r="A47" s="59" t="str">
        <f>IF(D47&lt;&gt;"",MAX(A26:A46)+1,"")</f>
        <v/>
      </c>
      <c r="B47" s="86"/>
      <c r="C47" s="62"/>
      <c r="D47" s="65"/>
      <c r="E47" s="66"/>
      <c r="F47" s="177"/>
      <c r="G47" s="178"/>
    </row>
    <row r="48" spans="1:7" s="56" customFormat="1" ht="27.6" x14ac:dyDescent="0.25">
      <c r="A48" s="59">
        <f>IF(D48&lt;&gt;"",MAX(A26:A47)+1,"")</f>
        <v>13</v>
      </c>
      <c r="B48" s="67" t="s">
        <v>35</v>
      </c>
      <c r="C48" s="62"/>
      <c r="D48" s="65" t="s">
        <v>0</v>
      </c>
      <c r="E48" s="66">
        <v>1</v>
      </c>
      <c r="F48" s="167">
        <v>0</v>
      </c>
      <c r="G48" s="166">
        <f>+E48*F48</f>
        <v>0</v>
      </c>
    </row>
    <row r="49" spans="1:7" s="56" customFormat="1" x14ac:dyDescent="0.25">
      <c r="A49" s="59" t="str">
        <f>IF(D49&lt;&gt;"",MAX(A26:A48)+1,"")</f>
        <v/>
      </c>
      <c r="B49" s="67"/>
      <c r="C49" s="62"/>
      <c r="D49" s="65"/>
      <c r="E49" s="66"/>
      <c r="F49" s="177"/>
      <c r="G49" s="178"/>
    </row>
    <row r="50" spans="1:7" s="56" customFormat="1" ht="27.6" x14ac:dyDescent="0.25">
      <c r="A50" s="59">
        <f>IF(D50&lt;&gt;"",MAX(A27:A49)+1,"")</f>
        <v>14</v>
      </c>
      <c r="B50" s="60" t="s">
        <v>36</v>
      </c>
      <c r="C50" s="62"/>
      <c r="D50" s="65" t="s">
        <v>0</v>
      </c>
      <c r="E50" s="66">
        <v>1</v>
      </c>
      <c r="F50" s="167">
        <v>0</v>
      </c>
      <c r="G50" s="166">
        <f>+E50*F50</f>
        <v>0</v>
      </c>
    </row>
    <row r="51" spans="1:7" s="56" customFormat="1" x14ac:dyDescent="0.25">
      <c r="A51" s="59" t="str">
        <f>IF(D51&lt;&gt;"",MAX(A28:A50)+1,"")</f>
        <v/>
      </c>
      <c r="B51" s="67"/>
      <c r="C51" s="62"/>
      <c r="D51" s="65"/>
      <c r="E51" s="66"/>
      <c r="F51" s="177"/>
      <c r="G51" s="178"/>
    </row>
    <row r="52" spans="1:7" s="56" customFormat="1" ht="27.6" x14ac:dyDescent="0.25">
      <c r="A52" s="59">
        <f>IF(D52&lt;&gt;"",MAX(A34:A51)+1,"")</f>
        <v>15</v>
      </c>
      <c r="B52" s="67" t="s">
        <v>37</v>
      </c>
      <c r="C52" s="62"/>
      <c r="D52" s="65" t="s">
        <v>0</v>
      </c>
      <c r="E52" s="66">
        <v>1</v>
      </c>
      <c r="F52" s="167">
        <v>0</v>
      </c>
      <c r="G52" s="166">
        <f>+E52*F52</f>
        <v>0</v>
      </c>
    </row>
    <row r="53" spans="1:7" s="56" customFormat="1" x14ac:dyDescent="0.25">
      <c r="A53" s="59" t="str">
        <f>IF(D53&lt;&gt;"",MAX(A43:A52)+1,"")</f>
        <v/>
      </c>
      <c r="B53" s="67"/>
      <c r="C53" s="61"/>
      <c r="D53" s="62"/>
      <c r="E53" s="62"/>
      <c r="F53" s="165"/>
      <c r="G53" s="166"/>
    </row>
    <row r="54" spans="1:7" s="56" customFormat="1" ht="27.6" x14ac:dyDescent="0.25">
      <c r="A54" s="59">
        <f>IF(D54&lt;&gt;"",MAX(A45:A53)+1,"")</f>
        <v>16</v>
      </c>
      <c r="B54" s="67" t="s">
        <v>38</v>
      </c>
      <c r="C54" s="64"/>
      <c r="D54" s="65" t="s">
        <v>0</v>
      </c>
      <c r="E54" s="66">
        <v>1</v>
      </c>
      <c r="F54" s="167">
        <v>0</v>
      </c>
      <c r="G54" s="166">
        <f>+E54*F54</f>
        <v>0</v>
      </c>
    </row>
    <row r="55" spans="1:7" s="56" customFormat="1" x14ac:dyDescent="0.25">
      <c r="A55" s="59" t="str">
        <f>IF(D55&lt;&gt;"",MAX(A38:A49)+1,"")</f>
        <v/>
      </c>
      <c r="B55" s="60"/>
      <c r="C55" s="61"/>
      <c r="D55" s="62"/>
      <c r="E55" s="62"/>
      <c r="F55" s="165"/>
      <c r="G55" s="166"/>
    </row>
    <row r="56" spans="1:7" s="56" customFormat="1" x14ac:dyDescent="0.25">
      <c r="A56" s="59" t="str">
        <f>IF(D56&lt;&gt;"",MAX(A35:A55)+1,"")</f>
        <v/>
      </c>
      <c r="B56" s="63" t="s">
        <v>39</v>
      </c>
      <c r="C56" s="87"/>
      <c r="D56" s="62"/>
      <c r="E56" s="62"/>
      <c r="F56" s="179"/>
      <c r="G56" s="178"/>
    </row>
    <row r="57" spans="1:7" s="56" customFormat="1" x14ac:dyDescent="0.25">
      <c r="A57" s="59" t="str">
        <f>IF(D57&lt;&gt;"",MAX(A36:A56)+1,"")</f>
        <v/>
      </c>
      <c r="B57" s="67"/>
      <c r="C57" s="62"/>
      <c r="D57" s="65"/>
      <c r="E57" s="66"/>
      <c r="F57" s="177"/>
      <c r="G57" s="178"/>
    </row>
    <row r="58" spans="1:7" s="56" customFormat="1" ht="27.6" x14ac:dyDescent="0.25">
      <c r="A58" s="59">
        <f>IF(D58&lt;&gt;"",MAX(A37:A57)+1,"")</f>
        <v>17</v>
      </c>
      <c r="B58" s="67" t="s">
        <v>40</v>
      </c>
      <c r="C58" s="62"/>
      <c r="D58" s="65" t="s">
        <v>0</v>
      </c>
      <c r="E58" s="66">
        <v>1</v>
      </c>
      <c r="F58" s="167">
        <v>0</v>
      </c>
      <c r="G58" s="166">
        <f>+E58*F58</f>
        <v>0</v>
      </c>
    </row>
    <row r="59" spans="1:7" s="56" customFormat="1" x14ac:dyDescent="0.25">
      <c r="A59" s="59" t="str">
        <f>IF(D59&lt;&gt;"",MAX(A57:A58)+1,"")</f>
        <v/>
      </c>
      <c r="B59" s="67"/>
      <c r="C59" s="62"/>
      <c r="D59" s="65"/>
      <c r="E59" s="66"/>
      <c r="F59" s="177"/>
      <c r="G59" s="178"/>
    </row>
    <row r="60" spans="1:7" s="56" customFormat="1" ht="27.6" x14ac:dyDescent="0.25">
      <c r="A60" s="59">
        <f>IF(D60&lt;&gt;"",MAX(A58:A59)+1,"")</f>
        <v>18</v>
      </c>
      <c r="B60" s="67" t="s">
        <v>41</v>
      </c>
      <c r="C60" s="62"/>
      <c r="D60" s="65" t="s">
        <v>0</v>
      </c>
      <c r="E60" s="66">
        <v>1</v>
      </c>
      <c r="F60" s="167">
        <v>0</v>
      </c>
      <c r="G60" s="166">
        <f>+E60*F60</f>
        <v>0</v>
      </c>
    </row>
    <row r="61" spans="1:7" s="56" customFormat="1" x14ac:dyDescent="0.25">
      <c r="A61" s="59"/>
      <c r="B61" s="67"/>
      <c r="C61" s="62"/>
      <c r="D61" s="65"/>
      <c r="E61" s="66"/>
      <c r="F61" s="167"/>
      <c r="G61" s="166"/>
    </row>
    <row r="62" spans="1:7" s="56" customFormat="1" x14ac:dyDescent="0.25">
      <c r="A62" s="59">
        <f>IF(D62&lt;&gt;"",MAX(A38:A60)+1,"")</f>
        <v>19</v>
      </c>
      <c r="B62" s="67" t="s">
        <v>42</v>
      </c>
      <c r="C62" s="62"/>
      <c r="D62" s="65" t="s">
        <v>0</v>
      </c>
      <c r="E62" s="66">
        <v>1</v>
      </c>
      <c r="F62" s="167">
        <v>0</v>
      </c>
      <c r="G62" s="166">
        <f>+E62*F62</f>
        <v>0</v>
      </c>
    </row>
    <row r="63" spans="1:7" s="56" customFormat="1" x14ac:dyDescent="0.25">
      <c r="A63" s="59" t="str">
        <f>IF(D63&lt;&gt;"",MAX(A39:A62)+1,"")</f>
        <v/>
      </c>
      <c r="B63" s="67"/>
      <c r="C63" s="62"/>
      <c r="D63" s="65"/>
      <c r="E63" s="66"/>
      <c r="F63" s="177"/>
      <c r="G63" s="178"/>
    </row>
    <row r="64" spans="1:7" s="56" customFormat="1" x14ac:dyDescent="0.25">
      <c r="A64" s="59">
        <f>IF(D64&lt;&gt;"",MAX(A40:A63)+1,"")</f>
        <v>20</v>
      </c>
      <c r="B64" s="67" t="s">
        <v>43</v>
      </c>
      <c r="C64" s="62"/>
      <c r="D64" s="65" t="s">
        <v>0</v>
      </c>
      <c r="E64" s="66">
        <v>1</v>
      </c>
      <c r="F64" s="167">
        <v>0</v>
      </c>
      <c r="G64" s="166">
        <f>+E64*F64</f>
        <v>0</v>
      </c>
    </row>
    <row r="65" spans="1:7" s="56" customFormat="1" x14ac:dyDescent="0.25">
      <c r="A65" s="59" t="str">
        <f>IF(D65&lt;&gt;"",MAX(A41:A64)+1,"")</f>
        <v/>
      </c>
      <c r="B65" s="67"/>
      <c r="C65" s="62"/>
      <c r="D65" s="65"/>
      <c r="E65" s="66"/>
      <c r="F65" s="177"/>
      <c r="G65" s="178"/>
    </row>
    <row r="66" spans="1:7" s="56" customFormat="1" x14ac:dyDescent="0.25">
      <c r="A66" s="59">
        <f>IF(D66&lt;&gt;"",MAX(A42:A65)+1,"")</f>
        <v>21</v>
      </c>
      <c r="B66" s="67" t="s">
        <v>44</v>
      </c>
      <c r="C66" s="62"/>
      <c r="D66" s="65" t="s">
        <v>0</v>
      </c>
      <c r="E66" s="66">
        <v>1</v>
      </c>
      <c r="F66" s="167">
        <v>0</v>
      </c>
      <c r="G66" s="166">
        <f>+E66*F66</f>
        <v>0</v>
      </c>
    </row>
    <row r="67" spans="1:7" s="56" customFormat="1" x14ac:dyDescent="0.25">
      <c r="A67" s="59" t="str">
        <f>IF(D67&lt;&gt;"",MAX(A56:A66)+1,"")</f>
        <v/>
      </c>
      <c r="B67" s="67"/>
      <c r="C67" s="61"/>
      <c r="D67" s="62"/>
      <c r="E67" s="62"/>
      <c r="F67" s="165"/>
      <c r="G67" s="166"/>
    </row>
    <row r="68" spans="1:7" s="56" customFormat="1" ht="27.6" x14ac:dyDescent="0.25">
      <c r="A68" s="59">
        <f>IF(D68&lt;&gt;"",MAX(A57:A67)+1,"")</f>
        <v>22</v>
      </c>
      <c r="B68" s="67" t="s">
        <v>45</v>
      </c>
      <c r="C68" s="64"/>
      <c r="D68" s="65" t="s">
        <v>0</v>
      </c>
      <c r="E68" s="66">
        <v>1</v>
      </c>
      <c r="F68" s="167">
        <v>0</v>
      </c>
      <c r="G68" s="166">
        <f>+E68*F68</f>
        <v>0</v>
      </c>
    </row>
    <row r="69" spans="1:7" s="56" customFormat="1" x14ac:dyDescent="0.25">
      <c r="A69" s="59" t="str">
        <f>IF(D69&lt;&gt;"",MAX(A54:A60)+1,"")</f>
        <v/>
      </c>
      <c r="B69" s="60"/>
      <c r="C69" s="61"/>
      <c r="D69" s="62"/>
      <c r="E69" s="62"/>
      <c r="F69" s="165"/>
      <c r="G69" s="166"/>
    </row>
    <row r="70" spans="1:7" s="56" customFormat="1" x14ac:dyDescent="0.25">
      <c r="A70" s="59" t="str">
        <f>IF(D70&lt;&gt;"",MAX(A55:A62)+1,"")</f>
        <v/>
      </c>
      <c r="B70" s="60"/>
      <c r="C70" s="61"/>
      <c r="D70" s="62"/>
      <c r="E70" s="62"/>
      <c r="F70" s="124"/>
      <c r="G70" s="125"/>
    </row>
    <row r="71" spans="1:7" s="56" customFormat="1" x14ac:dyDescent="0.25">
      <c r="A71" s="59" t="str">
        <f>IF(D71&lt;&gt;"",MAX(A56:A63)+1,"")</f>
        <v/>
      </c>
      <c r="B71" s="60"/>
      <c r="C71" s="61"/>
      <c r="D71" s="62"/>
      <c r="E71" s="62"/>
      <c r="F71" s="124"/>
      <c r="G71" s="125"/>
    </row>
    <row r="72" spans="1:7" s="56" customFormat="1" x14ac:dyDescent="0.25">
      <c r="A72" s="59" t="str">
        <f>IF(D72&lt;&gt;"",MAX(A37:A60)+1,"")</f>
        <v/>
      </c>
      <c r="B72" s="64"/>
      <c r="C72" s="62"/>
      <c r="D72" s="62"/>
      <c r="E72" s="62"/>
      <c r="F72" s="132"/>
      <c r="G72" s="130" t="str">
        <f t="shared" ref="G72:G74" si="2">IF(ISBLANK(E72),"",E72*F72)</f>
        <v/>
      </c>
    </row>
    <row r="73" spans="1:7" x14ac:dyDescent="0.25">
      <c r="A73" s="59" t="str">
        <f>IF(D73&lt;&gt;"",MAX(A59:A72)+1,"")</f>
        <v/>
      </c>
      <c r="B73" s="88"/>
      <c r="C73" s="62"/>
      <c r="D73" s="62"/>
      <c r="E73" s="62"/>
      <c r="F73" s="131"/>
      <c r="G73" s="130" t="str">
        <f t="shared" si="2"/>
        <v/>
      </c>
    </row>
    <row r="74" spans="1:7" ht="14.4" thickBot="1" x14ac:dyDescent="0.3">
      <c r="A74" s="52"/>
      <c r="B74" s="89"/>
      <c r="C74" s="90"/>
      <c r="D74" s="91"/>
      <c r="E74" s="92"/>
      <c r="F74" s="133"/>
      <c r="G74" s="130" t="str">
        <f t="shared" si="2"/>
        <v/>
      </c>
    </row>
    <row r="75" spans="1:7" x14ac:dyDescent="0.25">
      <c r="A75" s="93"/>
      <c r="B75" s="94"/>
      <c r="C75" s="95"/>
      <c r="D75" s="96"/>
      <c r="E75" s="97"/>
      <c r="F75" s="134"/>
      <c r="G75" s="135"/>
    </row>
    <row r="76" spans="1:7" x14ac:dyDescent="0.25">
      <c r="A76" s="98" t="str">
        <f>+A39</f>
        <v>BILL NO. 1</v>
      </c>
      <c r="B76" s="339" t="s">
        <v>49</v>
      </c>
      <c r="C76" s="340"/>
      <c r="D76" s="340"/>
      <c r="E76" s="340"/>
      <c r="F76" s="341"/>
      <c r="G76" s="180">
        <f>SUM(G42:G74)</f>
        <v>0</v>
      </c>
    </row>
    <row r="77" spans="1:7" ht="14.4" thickBot="1" x14ac:dyDescent="0.3">
      <c r="A77" s="99"/>
      <c r="B77" s="100"/>
      <c r="C77" s="101"/>
      <c r="D77" s="101"/>
      <c r="E77" s="101"/>
      <c r="F77" s="136"/>
      <c r="G77" s="137"/>
    </row>
  </sheetData>
  <mergeCells count="1">
    <mergeCell ref="B76:F76"/>
  </mergeCells>
  <pageMargins left="0.25" right="0.25" top="0.75" bottom="0.75" header="0.3" footer="0.3"/>
  <pageSetup paperSize="9" scale="82" fitToHeight="0" orientation="portrait" useFirstPageNumber="1" r:id="rId1"/>
  <headerFooter>
    <oddFooter>Page &amp;P</oddFooter>
  </headerFooter>
  <rowBreaks count="1" manualBreakCount="1">
    <brk id="4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5520B-C102-4D25-9346-B4C4C2A79FA5}">
  <sheetPr>
    <pageSetUpPr fitToPage="1"/>
  </sheetPr>
  <dimension ref="B1:J153"/>
  <sheetViews>
    <sheetView showGridLines="0" view="pageBreakPreview" topLeftCell="A24" zoomScale="70" zoomScaleNormal="85" zoomScaleSheetLayoutView="70" workbookViewId="0">
      <selection activeCell="E47" sqref="E47"/>
    </sheetView>
  </sheetViews>
  <sheetFormatPr defaultColWidth="8.8984375" defaultRowHeight="13.8" x14ac:dyDescent="0.3"/>
  <cols>
    <col min="1" max="1" width="2.8984375" style="24" bestFit="1" customWidth="1"/>
    <col min="2" max="2" width="11.69921875" style="25" customWidth="1"/>
    <col min="3" max="3" width="50.69921875" style="24" customWidth="1"/>
    <col min="4" max="4" width="5.69921875" style="25" customWidth="1"/>
    <col min="5" max="5" width="6.09765625" style="231" bestFit="1" customWidth="1"/>
    <col min="6" max="10" width="15.69921875" style="26" customWidth="1"/>
    <col min="11" max="11" width="1.8984375" style="24" customWidth="1"/>
    <col min="12" max="16384" width="8.8984375" style="24"/>
  </cols>
  <sheetData>
    <row r="1" spans="2:10" x14ac:dyDescent="0.3">
      <c r="C1" s="32" t="str">
        <f>+'Bill 1_Preliminaries &amp; General'!B2</f>
        <v xml:space="preserve">SABS GROENKLOOF - LIGHTING LAB </v>
      </c>
    </row>
    <row r="2" spans="2:10" x14ac:dyDescent="0.3">
      <c r="C2" s="32" t="e">
        <f>+#REF!</f>
        <v>#REF!</v>
      </c>
    </row>
    <row r="3" spans="2:10" ht="14.4" thickBot="1" x14ac:dyDescent="0.35">
      <c r="C3" s="32"/>
    </row>
    <row r="4" spans="2:10" x14ac:dyDescent="0.3">
      <c r="B4" s="232"/>
      <c r="C4" s="27"/>
      <c r="D4" s="233"/>
      <c r="E4" s="346"/>
      <c r="F4" s="346"/>
      <c r="G4" s="346"/>
      <c r="H4" s="346"/>
      <c r="I4" s="346"/>
      <c r="J4" s="347"/>
    </row>
    <row r="5" spans="2:10" x14ac:dyDescent="0.3">
      <c r="B5" s="234"/>
      <c r="C5" s="333" t="s">
        <v>107</v>
      </c>
      <c r="D5" s="236"/>
      <c r="E5" s="237"/>
      <c r="F5" s="237"/>
      <c r="G5" s="237"/>
      <c r="H5" s="237"/>
      <c r="I5" s="237"/>
      <c r="J5" s="238"/>
    </row>
    <row r="6" spans="2:10" ht="14.4" thickBot="1" x14ac:dyDescent="0.35">
      <c r="B6" s="234"/>
      <c r="C6" s="235"/>
      <c r="D6" s="236"/>
      <c r="E6" s="237"/>
      <c r="F6" s="237"/>
      <c r="G6" s="237"/>
      <c r="H6" s="237"/>
      <c r="I6" s="237"/>
      <c r="J6" s="238"/>
    </row>
    <row r="7" spans="2:10" s="25" customFormat="1" ht="14.4" thickBot="1" x14ac:dyDescent="0.35">
      <c r="B7" s="28"/>
      <c r="C7" s="114"/>
      <c r="D7" s="29"/>
      <c r="E7" s="239"/>
      <c r="F7" s="348" t="s">
        <v>6</v>
      </c>
      <c r="G7" s="349"/>
      <c r="H7" s="350" t="s">
        <v>7</v>
      </c>
      <c r="I7" s="351"/>
      <c r="J7" s="240"/>
    </row>
    <row r="8" spans="2:10" s="25" customFormat="1" ht="14.4" thickBot="1" x14ac:dyDescent="0.35">
      <c r="B8" s="30" t="s">
        <v>0</v>
      </c>
      <c r="C8" s="115" t="s">
        <v>1</v>
      </c>
      <c r="D8" s="31" t="s">
        <v>2</v>
      </c>
      <c r="E8" s="241" t="s">
        <v>16</v>
      </c>
      <c r="F8" s="242" t="s">
        <v>3</v>
      </c>
      <c r="G8" s="243" t="s">
        <v>4</v>
      </c>
      <c r="H8" s="244" t="s">
        <v>3</v>
      </c>
      <c r="I8" s="245" t="s">
        <v>4</v>
      </c>
      <c r="J8" s="246" t="s">
        <v>5</v>
      </c>
    </row>
    <row r="9" spans="2:10" x14ac:dyDescent="0.3">
      <c r="B9" s="110"/>
      <c r="C9" s="247"/>
      <c r="D9" s="214"/>
      <c r="E9" s="248"/>
      <c r="F9" s="249"/>
      <c r="G9" s="250"/>
      <c r="H9" s="251"/>
      <c r="I9" s="252"/>
      <c r="J9" s="253"/>
    </row>
    <row r="10" spans="2:10" x14ac:dyDescent="0.3">
      <c r="B10" s="34">
        <v>2.1</v>
      </c>
      <c r="C10" s="254" t="s">
        <v>129</v>
      </c>
      <c r="D10" s="159"/>
      <c r="E10" s="255"/>
      <c r="F10" s="256"/>
      <c r="G10" s="257"/>
      <c r="H10" s="258"/>
      <c r="I10" s="259"/>
      <c r="J10" s="260"/>
    </row>
    <row r="11" spans="2:10" x14ac:dyDescent="0.3">
      <c r="B11" s="34"/>
      <c r="C11" s="254"/>
      <c r="D11" s="159"/>
      <c r="E11" s="255"/>
      <c r="F11" s="256"/>
      <c r="G11" s="257"/>
      <c r="H11" s="258"/>
      <c r="I11" s="259"/>
      <c r="J11" s="260"/>
    </row>
    <row r="12" spans="2:10" ht="41.4" x14ac:dyDescent="0.3">
      <c r="B12" s="34" t="s">
        <v>60</v>
      </c>
      <c r="C12" s="271" t="s">
        <v>130</v>
      </c>
      <c r="D12" s="35" t="s">
        <v>59</v>
      </c>
      <c r="E12" s="269">
        <v>1</v>
      </c>
      <c r="F12" s="195"/>
      <c r="G12" s="196">
        <f>+E12*F12</f>
        <v>0</v>
      </c>
      <c r="H12" s="197"/>
      <c r="I12" s="198">
        <f>+H12*E12</f>
        <v>0</v>
      </c>
      <c r="J12" s="199">
        <f>+I12+G12</f>
        <v>0</v>
      </c>
    </row>
    <row r="13" spans="2:10" x14ac:dyDescent="0.3">
      <c r="B13" s="110"/>
      <c r="C13" s="247"/>
      <c r="D13" s="214"/>
      <c r="E13" s="248"/>
      <c r="F13" s="249"/>
      <c r="G13" s="250"/>
      <c r="H13" s="251"/>
      <c r="I13" s="252"/>
      <c r="J13" s="253"/>
    </row>
    <row r="14" spans="2:10" x14ac:dyDescent="0.3">
      <c r="B14" s="34">
        <v>2.2000000000000002</v>
      </c>
      <c r="C14" s="254" t="s">
        <v>102</v>
      </c>
      <c r="D14" s="159"/>
      <c r="E14" s="255"/>
      <c r="F14" s="256"/>
      <c r="G14" s="257"/>
      <c r="H14" s="258"/>
      <c r="I14" s="259"/>
      <c r="J14" s="260"/>
    </row>
    <row r="15" spans="2:10" x14ac:dyDescent="0.3">
      <c r="B15" s="34"/>
      <c r="C15" s="254"/>
      <c r="D15" s="159"/>
      <c r="E15" s="255"/>
      <c r="F15" s="256"/>
      <c r="G15" s="257"/>
      <c r="H15" s="258"/>
      <c r="I15" s="259"/>
      <c r="J15" s="260"/>
    </row>
    <row r="16" spans="2:10" ht="41.4" x14ac:dyDescent="0.3">
      <c r="B16" s="34"/>
      <c r="C16" s="261" t="s">
        <v>103</v>
      </c>
      <c r="D16" s="159"/>
      <c r="E16" s="255"/>
      <c r="F16" s="262"/>
      <c r="G16" s="263"/>
      <c r="H16" s="264"/>
      <c r="I16" s="265"/>
      <c r="J16" s="266"/>
    </row>
    <row r="17" spans="2:10" ht="8.4" customHeight="1" x14ac:dyDescent="0.3">
      <c r="B17" s="34"/>
      <c r="C17" s="267"/>
      <c r="D17" s="159"/>
      <c r="E17" s="255"/>
      <c r="F17" s="268"/>
      <c r="G17" s="263"/>
      <c r="H17" s="264"/>
      <c r="I17" s="265"/>
      <c r="J17" s="266"/>
    </row>
    <row r="18" spans="2:10" ht="22.8" x14ac:dyDescent="0.3">
      <c r="B18" s="34" t="s">
        <v>60</v>
      </c>
      <c r="C18" s="325" t="s">
        <v>104</v>
      </c>
      <c r="D18" s="326" t="s">
        <v>106</v>
      </c>
      <c r="E18" s="269">
        <v>1</v>
      </c>
      <c r="F18" s="181">
        <v>0</v>
      </c>
      <c r="G18" s="327">
        <f>+E18*F18</f>
        <v>0</v>
      </c>
      <c r="H18" s="183"/>
      <c r="I18" s="328">
        <f>+H18*E18</f>
        <v>0</v>
      </c>
      <c r="J18" s="329">
        <f>+I18+G18</f>
        <v>0</v>
      </c>
    </row>
    <row r="19" spans="2:10" x14ac:dyDescent="0.3">
      <c r="B19" s="34"/>
      <c r="C19" s="261"/>
      <c r="D19" s="159"/>
      <c r="E19" s="36"/>
      <c r="F19" s="186"/>
      <c r="G19" s="187"/>
      <c r="H19" s="188"/>
      <c r="I19" s="189"/>
      <c r="J19" s="190"/>
    </row>
    <row r="20" spans="2:10" ht="22.8" x14ac:dyDescent="0.3">
      <c r="B20" s="34" t="s">
        <v>61</v>
      </c>
      <c r="C20" s="325" t="s">
        <v>105</v>
      </c>
      <c r="D20" s="326" t="s">
        <v>106</v>
      </c>
      <c r="E20" s="269">
        <v>1</v>
      </c>
      <c r="F20" s="181"/>
      <c r="G20" s="327">
        <f>+E20*F20</f>
        <v>0</v>
      </c>
      <c r="H20" s="183"/>
      <c r="I20" s="328">
        <f>+H20*E20</f>
        <v>0</v>
      </c>
      <c r="J20" s="329">
        <f>+I20+G20</f>
        <v>0</v>
      </c>
    </row>
    <row r="21" spans="2:10" x14ac:dyDescent="0.3">
      <c r="B21" s="34"/>
      <c r="C21" s="261"/>
      <c r="D21" s="159"/>
      <c r="E21" s="36"/>
      <c r="F21" s="186"/>
      <c r="G21" s="187"/>
      <c r="H21" s="188"/>
      <c r="I21" s="189"/>
      <c r="J21" s="190"/>
    </row>
    <row r="22" spans="2:10" x14ac:dyDescent="0.3">
      <c r="B22" s="34">
        <v>2.2999999999999998</v>
      </c>
      <c r="C22" s="254" t="s">
        <v>8</v>
      </c>
      <c r="D22" s="159"/>
      <c r="E22" s="36"/>
      <c r="F22" s="191"/>
      <c r="G22" s="205"/>
      <c r="H22" s="192"/>
      <c r="I22" s="193"/>
      <c r="J22" s="194"/>
    </row>
    <row r="23" spans="2:10" x14ac:dyDescent="0.3">
      <c r="B23" s="34"/>
      <c r="C23" s="254"/>
      <c r="D23" s="159"/>
      <c r="E23" s="36"/>
      <c r="F23" s="191"/>
      <c r="G23" s="205"/>
      <c r="H23" s="192"/>
      <c r="I23" s="193"/>
      <c r="J23" s="194"/>
    </row>
    <row r="24" spans="2:10" ht="69" x14ac:dyDescent="0.3">
      <c r="B24" s="34"/>
      <c r="C24" s="270" t="s">
        <v>58</v>
      </c>
      <c r="D24" s="159"/>
      <c r="E24" s="36"/>
      <c r="F24" s="191"/>
      <c r="G24" s="205"/>
      <c r="H24" s="192"/>
      <c r="I24" s="193"/>
      <c r="J24" s="194"/>
    </row>
    <row r="25" spans="2:10" x14ac:dyDescent="0.3">
      <c r="B25" s="34"/>
      <c r="C25" s="267"/>
      <c r="D25" s="159"/>
      <c r="E25" s="36"/>
      <c r="F25" s="191"/>
      <c r="G25" s="205"/>
      <c r="H25" s="192"/>
      <c r="I25" s="193"/>
      <c r="J25" s="194"/>
    </row>
    <row r="26" spans="2:10" x14ac:dyDescent="0.3">
      <c r="B26" s="34" t="s">
        <v>60</v>
      </c>
      <c r="C26" s="161" t="s">
        <v>108</v>
      </c>
      <c r="D26" s="35" t="s">
        <v>10</v>
      </c>
      <c r="E26" s="269">
        <v>20</v>
      </c>
      <c r="F26" s="195"/>
      <c r="G26" s="196">
        <f>+E26*F26</f>
        <v>0</v>
      </c>
      <c r="H26" s="197"/>
      <c r="I26" s="198">
        <f>+H26*E26</f>
        <v>0</v>
      </c>
      <c r="J26" s="199">
        <f>+I26+G26</f>
        <v>0</v>
      </c>
    </row>
    <row r="27" spans="2:10" x14ac:dyDescent="0.3">
      <c r="B27" s="34"/>
      <c r="C27" s="161"/>
      <c r="D27" s="35"/>
      <c r="E27" s="269"/>
      <c r="F27" s="195"/>
      <c r="G27" s="196"/>
      <c r="H27" s="197"/>
      <c r="I27" s="198"/>
      <c r="J27" s="199"/>
    </row>
    <row r="28" spans="2:10" x14ac:dyDescent="0.3">
      <c r="B28" s="34" t="s">
        <v>61</v>
      </c>
      <c r="C28" s="161" t="s">
        <v>54</v>
      </c>
      <c r="D28" s="35" t="s">
        <v>10</v>
      </c>
      <c r="E28" s="269">
        <v>20</v>
      </c>
      <c r="F28" s="195"/>
      <c r="G28" s="196">
        <f>+E28*F28</f>
        <v>0</v>
      </c>
      <c r="H28" s="197"/>
      <c r="I28" s="198">
        <f>+H28*E28</f>
        <v>0</v>
      </c>
      <c r="J28" s="199">
        <f>+I28+G28</f>
        <v>0</v>
      </c>
    </row>
    <row r="29" spans="2:10" x14ac:dyDescent="0.3">
      <c r="B29" s="34"/>
      <c r="C29" s="161"/>
      <c r="D29" s="224"/>
      <c r="E29" s="332"/>
      <c r="F29" s="225"/>
      <c r="G29" s="226"/>
      <c r="H29" s="227"/>
      <c r="I29" s="228"/>
      <c r="J29" s="229"/>
    </row>
    <row r="30" spans="2:10" x14ac:dyDescent="0.3">
      <c r="B30" s="34">
        <v>2.4</v>
      </c>
      <c r="C30" s="254" t="s">
        <v>11</v>
      </c>
      <c r="D30" s="159"/>
      <c r="E30" s="36"/>
      <c r="F30" s="191"/>
      <c r="G30" s="205"/>
      <c r="H30" s="192"/>
      <c r="I30" s="193"/>
      <c r="J30" s="194"/>
    </row>
    <row r="31" spans="2:10" x14ac:dyDescent="0.3">
      <c r="B31" s="34"/>
      <c r="C31" s="254"/>
      <c r="D31" s="159"/>
      <c r="E31" s="36"/>
      <c r="F31" s="191"/>
      <c r="G31" s="205"/>
      <c r="H31" s="192"/>
      <c r="I31" s="193"/>
      <c r="J31" s="194"/>
    </row>
    <row r="32" spans="2:10" ht="41.4" x14ac:dyDescent="0.3">
      <c r="B32" s="34"/>
      <c r="C32" s="270" t="s">
        <v>55</v>
      </c>
      <c r="D32" s="159"/>
      <c r="E32" s="36"/>
      <c r="F32" s="191"/>
      <c r="G32" s="205"/>
      <c r="H32" s="192"/>
      <c r="I32" s="193"/>
      <c r="J32" s="194"/>
    </row>
    <row r="33" spans="2:10" x14ac:dyDescent="0.3">
      <c r="B33" s="34"/>
      <c r="C33" s="267"/>
      <c r="D33" s="159"/>
      <c r="E33" s="36"/>
      <c r="F33" s="191"/>
      <c r="G33" s="205"/>
      <c r="H33" s="192"/>
      <c r="I33" s="193"/>
      <c r="J33" s="194"/>
    </row>
    <row r="34" spans="2:10" x14ac:dyDescent="0.25">
      <c r="B34" s="34" t="s">
        <v>60</v>
      </c>
      <c r="C34" s="162" t="s">
        <v>86</v>
      </c>
      <c r="D34" s="35" t="s">
        <v>9</v>
      </c>
      <c r="E34" s="269">
        <f>+E79+E81+E138</f>
        <v>1</v>
      </c>
      <c r="F34" s="195"/>
      <c r="G34" s="196">
        <f>+E34*F34</f>
        <v>0</v>
      </c>
      <c r="H34" s="197"/>
      <c r="I34" s="198">
        <f>+H34*E34</f>
        <v>0</v>
      </c>
      <c r="J34" s="199">
        <f>+I34+G34</f>
        <v>0</v>
      </c>
    </row>
    <row r="35" spans="2:10" x14ac:dyDescent="0.25">
      <c r="B35" s="34"/>
      <c r="C35" s="162"/>
      <c r="D35" s="159"/>
      <c r="E35" s="36"/>
      <c r="F35" s="191"/>
      <c r="G35" s="205"/>
      <c r="H35" s="192"/>
      <c r="I35" s="193"/>
      <c r="J35" s="194"/>
    </row>
    <row r="36" spans="2:10" x14ac:dyDescent="0.25">
      <c r="B36" s="34" t="s">
        <v>61</v>
      </c>
      <c r="C36" s="162" t="s">
        <v>87</v>
      </c>
      <c r="D36" s="35" t="s">
        <v>9</v>
      </c>
      <c r="E36" s="269">
        <f>+E69+E71+E73</f>
        <v>3</v>
      </c>
      <c r="F36" s="195"/>
      <c r="G36" s="196">
        <f>+E36*F36</f>
        <v>0</v>
      </c>
      <c r="H36" s="197"/>
      <c r="I36" s="198">
        <f>+H36*E36</f>
        <v>0</v>
      </c>
      <c r="J36" s="199">
        <f>+I36+G36</f>
        <v>0</v>
      </c>
    </row>
    <row r="37" spans="2:10" x14ac:dyDescent="0.25">
      <c r="B37" s="34"/>
      <c r="C37" s="162"/>
      <c r="D37" s="159"/>
      <c r="E37" s="36"/>
      <c r="F37" s="191"/>
      <c r="G37" s="205"/>
      <c r="H37" s="192"/>
      <c r="I37" s="193"/>
      <c r="J37" s="194"/>
    </row>
    <row r="38" spans="2:10" s="39" customFormat="1" x14ac:dyDescent="0.25">
      <c r="B38" s="40" t="s">
        <v>62</v>
      </c>
      <c r="C38" s="162" t="s">
        <v>82</v>
      </c>
      <c r="D38" s="35" t="s">
        <v>9</v>
      </c>
      <c r="E38" s="269">
        <f>+E128+E140</f>
        <v>41</v>
      </c>
      <c r="F38" s="195"/>
      <c r="G38" s="196">
        <f>+E38*F38</f>
        <v>0</v>
      </c>
      <c r="H38" s="197"/>
      <c r="I38" s="198">
        <f>+H38*E38</f>
        <v>0</v>
      </c>
      <c r="J38" s="199">
        <f>+I38+G38</f>
        <v>0</v>
      </c>
    </row>
    <row r="39" spans="2:10" s="39" customFormat="1" x14ac:dyDescent="0.25">
      <c r="B39" s="40"/>
      <c r="C39" s="162"/>
      <c r="D39" s="160"/>
      <c r="E39" s="36"/>
      <c r="F39" s="186"/>
      <c r="G39" s="187"/>
      <c r="H39" s="188"/>
      <c r="I39" s="189"/>
      <c r="J39" s="190"/>
    </row>
    <row r="40" spans="2:10" ht="22.8" x14ac:dyDescent="0.25">
      <c r="B40" s="34" t="s">
        <v>63</v>
      </c>
      <c r="C40" s="162" t="s">
        <v>88</v>
      </c>
      <c r="D40" s="326" t="s">
        <v>106</v>
      </c>
      <c r="E40" s="269">
        <v>1</v>
      </c>
      <c r="F40" s="195"/>
      <c r="G40" s="327">
        <f>+E40*F40</f>
        <v>0</v>
      </c>
      <c r="H40" s="183"/>
      <c r="I40" s="328">
        <f>+H40*E40</f>
        <v>0</v>
      </c>
      <c r="J40" s="329">
        <f>+I40+G40</f>
        <v>0</v>
      </c>
    </row>
    <row r="41" spans="2:10" s="39" customFormat="1" x14ac:dyDescent="0.25">
      <c r="B41" s="40"/>
      <c r="C41" s="162"/>
      <c r="D41" s="159"/>
      <c r="E41" s="36"/>
      <c r="F41" s="200"/>
      <c r="G41" s="201"/>
      <c r="H41" s="202"/>
      <c r="I41" s="203"/>
      <c r="J41" s="204"/>
    </row>
    <row r="42" spans="2:10" x14ac:dyDescent="0.3">
      <c r="B42" s="34">
        <v>2.5</v>
      </c>
      <c r="C42" s="254" t="s">
        <v>56</v>
      </c>
      <c r="D42" s="159"/>
      <c r="E42" s="36"/>
      <c r="F42" s="191"/>
      <c r="G42" s="205"/>
      <c r="H42" s="192"/>
      <c r="I42" s="193"/>
      <c r="J42" s="194"/>
    </row>
    <row r="43" spans="2:10" ht="12" customHeight="1" x14ac:dyDescent="0.3">
      <c r="B43" s="34"/>
      <c r="C43" s="254"/>
      <c r="D43" s="159"/>
      <c r="E43" s="36"/>
      <c r="F43" s="191"/>
      <c r="G43" s="205"/>
      <c r="H43" s="192"/>
      <c r="I43" s="193"/>
      <c r="J43" s="194"/>
    </row>
    <row r="44" spans="2:10" ht="41.4" x14ac:dyDescent="0.3">
      <c r="B44" s="34"/>
      <c r="C44" s="270" t="s">
        <v>57</v>
      </c>
      <c r="D44" s="159"/>
      <c r="E44" s="36"/>
      <c r="F44" s="191"/>
      <c r="G44" s="205"/>
      <c r="H44" s="192"/>
      <c r="I44" s="193"/>
      <c r="J44" s="194"/>
    </row>
    <row r="45" spans="2:10" x14ac:dyDescent="0.3">
      <c r="B45" s="34"/>
      <c r="C45" s="271"/>
      <c r="D45" s="159"/>
      <c r="E45" s="36"/>
      <c r="F45" s="191"/>
      <c r="G45" s="205"/>
      <c r="H45" s="192"/>
      <c r="I45" s="193"/>
      <c r="J45" s="194"/>
    </row>
    <row r="46" spans="2:10" x14ac:dyDescent="0.3">
      <c r="B46" s="34" t="s">
        <v>60</v>
      </c>
      <c r="C46" s="267" t="s">
        <v>89</v>
      </c>
      <c r="D46" s="35" t="s">
        <v>10</v>
      </c>
      <c r="E46" s="269">
        <f>+(E79+E81+E83+E85+E87+E138)*5</f>
        <v>25</v>
      </c>
      <c r="F46" s="195"/>
      <c r="G46" s="196">
        <f>+E46*F46</f>
        <v>0</v>
      </c>
      <c r="H46" s="197"/>
      <c r="I46" s="198">
        <f>+H46*E46</f>
        <v>0</v>
      </c>
      <c r="J46" s="199">
        <f>+I46+G46</f>
        <v>0</v>
      </c>
    </row>
    <row r="47" spans="2:10" x14ac:dyDescent="0.3">
      <c r="B47" s="34"/>
      <c r="C47" s="267"/>
      <c r="D47" s="35"/>
      <c r="E47" s="269"/>
      <c r="F47" s="191"/>
      <c r="G47" s="196"/>
      <c r="H47" s="192"/>
      <c r="I47" s="198"/>
      <c r="J47" s="199"/>
    </row>
    <row r="48" spans="2:10" x14ac:dyDescent="0.3">
      <c r="B48" s="34" t="s">
        <v>61</v>
      </c>
      <c r="C48" s="267" t="s">
        <v>90</v>
      </c>
      <c r="D48" s="35" t="s">
        <v>10</v>
      </c>
      <c r="E48" s="269">
        <f>+(E120+E122+E124+E126)*8</f>
        <v>320</v>
      </c>
      <c r="F48" s="195"/>
      <c r="G48" s="196">
        <f>+E48*F48</f>
        <v>0</v>
      </c>
      <c r="H48" s="197"/>
      <c r="I48" s="198">
        <f>+H48*E48</f>
        <v>0</v>
      </c>
      <c r="J48" s="199">
        <f>+I48+G48</f>
        <v>0</v>
      </c>
    </row>
    <row r="49" spans="2:10" ht="14.4" thickBot="1" x14ac:dyDescent="0.35">
      <c r="B49" s="34"/>
      <c r="C49" s="272"/>
      <c r="D49" s="157"/>
      <c r="E49" s="273"/>
      <c r="F49" s="191"/>
      <c r="G49" s="205"/>
      <c r="H49" s="206"/>
      <c r="I49" s="207"/>
      <c r="J49" s="194"/>
    </row>
    <row r="50" spans="2:10" x14ac:dyDescent="0.3">
      <c r="B50" s="102"/>
      <c r="C50" s="274"/>
      <c r="D50" s="275"/>
      <c r="E50" s="276"/>
      <c r="F50" s="277"/>
      <c r="G50" s="277"/>
      <c r="H50" s="278"/>
      <c r="I50" s="106"/>
      <c r="J50" s="208"/>
    </row>
    <row r="51" spans="2:10" x14ac:dyDescent="0.3">
      <c r="B51" s="103" t="s">
        <v>53</v>
      </c>
      <c r="C51" s="342" t="s">
        <v>125</v>
      </c>
      <c r="D51" s="352"/>
      <c r="E51" s="352"/>
      <c r="F51" s="352"/>
      <c r="G51" s="352"/>
      <c r="H51" s="280" t="str">
        <f>IF(ISBLANK(F51),"",F51*G51)</f>
        <v/>
      </c>
      <c r="I51" s="107"/>
      <c r="J51" s="209">
        <f>SUM(J8:J49)</f>
        <v>0</v>
      </c>
    </row>
    <row r="52" spans="2:10" ht="14.4" thickBot="1" x14ac:dyDescent="0.35">
      <c r="B52" s="281"/>
      <c r="C52" s="279"/>
      <c r="D52" s="282"/>
      <c r="E52" s="282"/>
      <c r="F52" s="283"/>
      <c r="G52" s="283"/>
      <c r="H52" s="284"/>
      <c r="I52" s="109"/>
      <c r="J52" s="285"/>
    </row>
    <row r="53" spans="2:10" ht="14.4" thickTop="1" x14ac:dyDescent="0.3">
      <c r="B53" s="286"/>
      <c r="C53" s="287"/>
      <c r="D53" s="288"/>
      <c r="E53" s="289"/>
      <c r="F53" s="290"/>
      <c r="G53" s="290"/>
      <c r="H53" s="291"/>
      <c r="I53" s="292"/>
      <c r="J53" s="293"/>
    </row>
    <row r="54" spans="2:10" x14ac:dyDescent="0.3">
      <c r="B54" s="103" t="str">
        <f>+B51</f>
        <v>BILL NO. 2</v>
      </c>
      <c r="C54" s="342" t="s">
        <v>126</v>
      </c>
      <c r="D54" s="343"/>
      <c r="E54" s="343"/>
      <c r="F54" s="343"/>
      <c r="G54" s="343"/>
      <c r="H54" s="284" t="str">
        <f>IF(ISBLANK(F54),"",F54*G54)</f>
        <v/>
      </c>
      <c r="I54" s="109"/>
      <c r="J54" s="209">
        <f>+J51</f>
        <v>0</v>
      </c>
    </row>
    <row r="55" spans="2:10" ht="14.4" thickBot="1" x14ac:dyDescent="0.35">
      <c r="B55" s="21"/>
      <c r="C55" s="294"/>
      <c r="D55" s="295"/>
      <c r="E55" s="295"/>
      <c r="F55" s="296"/>
      <c r="G55" s="296"/>
      <c r="H55" s="297"/>
      <c r="I55" s="108"/>
      <c r="J55" s="23"/>
    </row>
    <row r="56" spans="2:10" x14ac:dyDescent="0.3">
      <c r="B56" s="34"/>
      <c r="C56" s="272"/>
      <c r="D56" s="157"/>
      <c r="E56" s="273"/>
      <c r="F56" s="41"/>
      <c r="G56" s="298"/>
      <c r="H56" s="152"/>
      <c r="I56" s="153"/>
      <c r="J56" s="42"/>
    </row>
    <row r="57" spans="2:10" x14ac:dyDescent="0.3">
      <c r="B57" s="34">
        <v>2.6</v>
      </c>
      <c r="C57" s="254" t="s">
        <v>13</v>
      </c>
      <c r="D57" s="159"/>
      <c r="E57" s="36"/>
      <c r="F57" s="37"/>
      <c r="G57" s="299"/>
      <c r="H57" s="143"/>
      <c r="I57" s="144"/>
      <c r="J57" s="38"/>
    </row>
    <row r="58" spans="2:10" x14ac:dyDescent="0.3">
      <c r="B58" s="34"/>
      <c r="C58" s="254"/>
      <c r="D58" s="159"/>
      <c r="E58" s="36"/>
      <c r="F58" s="37"/>
      <c r="G58" s="299"/>
      <c r="H58" s="143"/>
      <c r="I58" s="144"/>
      <c r="J58" s="38"/>
    </row>
    <row r="59" spans="2:10" ht="41.4" x14ac:dyDescent="0.3">
      <c r="B59" s="34"/>
      <c r="C59" s="270" t="s">
        <v>73</v>
      </c>
      <c r="D59" s="159"/>
      <c r="E59" s="36"/>
      <c r="F59" s="191"/>
      <c r="G59" s="205"/>
      <c r="H59" s="192"/>
      <c r="I59" s="193"/>
      <c r="J59" s="194"/>
    </row>
    <row r="60" spans="2:10" ht="15" customHeight="1" x14ac:dyDescent="0.3">
      <c r="B60" s="34"/>
      <c r="C60" s="271"/>
      <c r="D60" s="159"/>
      <c r="E60" s="36"/>
      <c r="F60" s="191"/>
      <c r="G60" s="205"/>
      <c r="H60" s="192"/>
      <c r="I60" s="193"/>
      <c r="J60" s="194"/>
    </row>
    <row r="61" spans="2:10" x14ac:dyDescent="0.3">
      <c r="B61" s="34" t="s">
        <v>60</v>
      </c>
      <c r="C61" s="161" t="s">
        <v>89</v>
      </c>
      <c r="D61" s="35" t="s">
        <v>52</v>
      </c>
      <c r="E61" s="269">
        <v>2</v>
      </c>
      <c r="F61" s="195"/>
      <c r="G61" s="196">
        <f>+E61*F61</f>
        <v>0</v>
      </c>
      <c r="H61" s="197"/>
      <c r="I61" s="198">
        <f>+H61*E61</f>
        <v>0</v>
      </c>
      <c r="J61" s="199">
        <f>+I61+G61</f>
        <v>0</v>
      </c>
    </row>
    <row r="62" spans="2:10" x14ac:dyDescent="0.3">
      <c r="B62" s="34"/>
      <c r="C62" s="161"/>
      <c r="D62" s="35"/>
      <c r="E62" s="269"/>
      <c r="F62" s="191"/>
      <c r="G62" s="196"/>
      <c r="H62" s="192"/>
      <c r="I62" s="198"/>
      <c r="J62" s="199"/>
    </row>
    <row r="63" spans="2:10" x14ac:dyDescent="0.3">
      <c r="B63" s="34" t="s">
        <v>61</v>
      </c>
      <c r="C63" s="161" t="s">
        <v>90</v>
      </c>
      <c r="D63" s="35" t="s">
        <v>52</v>
      </c>
      <c r="E63" s="269">
        <v>2</v>
      </c>
      <c r="F63" s="195"/>
      <c r="G63" s="196">
        <f>+E63*F63</f>
        <v>0</v>
      </c>
      <c r="H63" s="197"/>
      <c r="I63" s="198">
        <f>+H63*E63</f>
        <v>0</v>
      </c>
      <c r="J63" s="199">
        <f>+I63+G63</f>
        <v>0</v>
      </c>
    </row>
    <row r="64" spans="2:10" x14ac:dyDescent="0.3">
      <c r="B64" s="34"/>
      <c r="C64" s="272"/>
      <c r="D64" s="157"/>
      <c r="E64" s="273"/>
      <c r="F64" s="191"/>
      <c r="G64" s="205"/>
      <c r="H64" s="192"/>
      <c r="I64" s="193"/>
      <c r="J64" s="194"/>
    </row>
    <row r="65" spans="2:10" x14ac:dyDescent="0.3">
      <c r="B65" s="300">
        <v>2.7</v>
      </c>
      <c r="C65" s="254" t="s">
        <v>91</v>
      </c>
      <c r="D65" s="159"/>
      <c r="E65" s="36"/>
      <c r="F65" s="191"/>
      <c r="G65" s="205"/>
      <c r="H65" s="192"/>
      <c r="I65" s="193"/>
      <c r="J65" s="194"/>
    </row>
    <row r="66" spans="2:10" ht="6" customHeight="1" x14ac:dyDescent="0.3">
      <c r="B66" s="34"/>
      <c r="C66" s="254"/>
      <c r="D66" s="159"/>
      <c r="E66" s="36"/>
      <c r="F66" s="191"/>
      <c r="G66" s="205"/>
      <c r="H66" s="192"/>
      <c r="I66" s="193"/>
      <c r="J66" s="194"/>
    </row>
    <row r="67" spans="2:10" ht="41.4" x14ac:dyDescent="0.3">
      <c r="B67" s="34"/>
      <c r="C67" s="270" t="s">
        <v>92</v>
      </c>
      <c r="D67" s="159"/>
      <c r="E67" s="36"/>
      <c r="F67" s="191"/>
      <c r="G67" s="205"/>
      <c r="H67" s="192"/>
      <c r="I67" s="193"/>
      <c r="J67" s="194"/>
    </row>
    <row r="68" spans="2:10" x14ac:dyDescent="0.3">
      <c r="B68" s="34"/>
      <c r="C68" s="267"/>
      <c r="D68" s="159"/>
      <c r="E68" s="36"/>
      <c r="F68" s="191"/>
      <c r="G68" s="205"/>
      <c r="H68" s="192"/>
      <c r="I68" s="193"/>
      <c r="J68" s="194"/>
    </row>
    <row r="69" spans="2:10" x14ac:dyDescent="0.3">
      <c r="B69" s="34" t="s">
        <v>60</v>
      </c>
      <c r="C69" s="267" t="s">
        <v>109</v>
      </c>
      <c r="D69" s="35" t="s">
        <v>52</v>
      </c>
      <c r="E69" s="269">
        <v>3</v>
      </c>
      <c r="F69" s="195"/>
      <c r="G69" s="196">
        <f>+E69*F69</f>
        <v>0</v>
      </c>
      <c r="H69" s="197"/>
      <c r="I69" s="198">
        <f>+H69*E69</f>
        <v>0</v>
      </c>
      <c r="J69" s="199">
        <f>+I69+G69</f>
        <v>0</v>
      </c>
    </row>
    <row r="70" spans="2:10" x14ac:dyDescent="0.3">
      <c r="B70" s="34"/>
      <c r="C70" s="267"/>
      <c r="D70" s="159"/>
      <c r="E70" s="36"/>
      <c r="F70" s="191"/>
      <c r="G70" s="205"/>
      <c r="H70" s="192"/>
      <c r="I70" s="193"/>
      <c r="J70" s="194"/>
    </row>
    <row r="71" spans="2:10" x14ac:dyDescent="0.3">
      <c r="B71" s="34" t="s">
        <v>61</v>
      </c>
      <c r="C71" s="267" t="s">
        <v>110</v>
      </c>
      <c r="D71" s="35" t="s">
        <v>52</v>
      </c>
      <c r="E71" s="269">
        <v>0</v>
      </c>
      <c r="F71" s="195"/>
      <c r="G71" s="196">
        <f>+E71*F71</f>
        <v>0</v>
      </c>
      <c r="H71" s="197"/>
      <c r="I71" s="198">
        <f>+H71*E71</f>
        <v>0</v>
      </c>
      <c r="J71" s="199">
        <f>+I71+G71</f>
        <v>0</v>
      </c>
    </row>
    <row r="72" spans="2:10" x14ac:dyDescent="0.3">
      <c r="B72" s="34"/>
      <c r="C72" s="267"/>
      <c r="D72" s="159"/>
      <c r="E72" s="36"/>
      <c r="F72" s="191"/>
      <c r="G72" s="205"/>
      <c r="H72" s="192"/>
      <c r="I72" s="193"/>
      <c r="J72" s="194"/>
    </row>
    <row r="73" spans="2:10" x14ac:dyDescent="0.3">
      <c r="B73" s="34" t="s">
        <v>62</v>
      </c>
      <c r="C73" s="267" t="s">
        <v>111</v>
      </c>
      <c r="D73" s="35" t="s">
        <v>52</v>
      </c>
      <c r="E73" s="269">
        <v>0</v>
      </c>
      <c r="F73" s="195"/>
      <c r="G73" s="196">
        <f>+E73*F73</f>
        <v>0</v>
      </c>
      <c r="H73" s="197"/>
      <c r="I73" s="198">
        <f>+H73*E73</f>
        <v>0</v>
      </c>
      <c r="J73" s="199">
        <f>+I73+G73</f>
        <v>0</v>
      </c>
    </row>
    <row r="74" spans="2:10" ht="10.95" customHeight="1" x14ac:dyDescent="0.3">
      <c r="B74" s="34"/>
      <c r="C74" s="267"/>
      <c r="D74" s="159"/>
      <c r="E74" s="36"/>
      <c r="F74" s="191"/>
      <c r="G74" s="205"/>
      <c r="H74" s="192"/>
      <c r="I74" s="193"/>
      <c r="J74" s="194"/>
    </row>
    <row r="75" spans="2:10" x14ac:dyDescent="0.3">
      <c r="B75" s="300">
        <v>2.8</v>
      </c>
      <c r="C75" s="254" t="s">
        <v>93</v>
      </c>
      <c r="D75" s="159"/>
      <c r="E75" s="36"/>
      <c r="F75" s="191"/>
      <c r="G75" s="205"/>
      <c r="H75" s="192"/>
      <c r="I75" s="193"/>
      <c r="J75" s="194"/>
    </row>
    <row r="76" spans="2:10" ht="6" customHeight="1" x14ac:dyDescent="0.3">
      <c r="B76" s="34"/>
      <c r="C76" s="267"/>
      <c r="D76" s="159"/>
      <c r="E76" s="36"/>
      <c r="F76" s="191"/>
      <c r="G76" s="205"/>
      <c r="H76" s="192"/>
      <c r="I76" s="193"/>
      <c r="J76" s="194"/>
    </row>
    <row r="77" spans="2:10" ht="41.4" x14ac:dyDescent="0.3">
      <c r="B77" s="34"/>
      <c r="C77" s="271" t="s">
        <v>94</v>
      </c>
      <c r="D77" s="159"/>
      <c r="E77" s="36"/>
      <c r="F77" s="191"/>
      <c r="G77" s="205"/>
      <c r="H77" s="192"/>
      <c r="I77" s="193"/>
      <c r="J77" s="194"/>
    </row>
    <row r="78" spans="2:10" x14ac:dyDescent="0.3">
      <c r="B78" s="34"/>
      <c r="C78" s="267"/>
      <c r="D78" s="159"/>
      <c r="E78" s="36"/>
      <c r="F78" s="191"/>
      <c r="G78" s="205"/>
      <c r="H78" s="192"/>
      <c r="I78" s="193"/>
      <c r="J78" s="194"/>
    </row>
    <row r="79" spans="2:10" x14ac:dyDescent="0.3">
      <c r="B79" s="34" t="s">
        <v>60</v>
      </c>
      <c r="C79" s="161" t="s">
        <v>112</v>
      </c>
      <c r="D79" s="156" t="s">
        <v>52</v>
      </c>
      <c r="E79" s="269">
        <v>0</v>
      </c>
      <c r="F79" s="195"/>
      <c r="G79" s="196">
        <f>+E79*F79</f>
        <v>0</v>
      </c>
      <c r="H79" s="197"/>
      <c r="I79" s="198">
        <f>+H79*E79</f>
        <v>0</v>
      </c>
      <c r="J79" s="199">
        <f>+I79+G79</f>
        <v>0</v>
      </c>
    </row>
    <row r="80" spans="2:10" x14ac:dyDescent="0.3">
      <c r="B80" s="34"/>
      <c r="C80" s="161"/>
      <c r="D80" s="160"/>
      <c r="E80" s="36"/>
      <c r="F80" s="191"/>
      <c r="G80" s="205"/>
      <c r="H80" s="192"/>
      <c r="I80" s="193"/>
      <c r="J80" s="194"/>
    </row>
    <row r="81" spans="2:10" x14ac:dyDescent="0.3">
      <c r="B81" s="34" t="s">
        <v>61</v>
      </c>
      <c r="C81" s="161" t="s">
        <v>113</v>
      </c>
      <c r="D81" s="156" t="s">
        <v>52</v>
      </c>
      <c r="E81" s="269">
        <v>0</v>
      </c>
      <c r="F81" s="195"/>
      <c r="G81" s="196">
        <f>+E81*F81</f>
        <v>0</v>
      </c>
      <c r="H81" s="197"/>
      <c r="I81" s="198">
        <f>+H81*E81</f>
        <v>0</v>
      </c>
      <c r="J81" s="199">
        <f>+I81+G81</f>
        <v>0</v>
      </c>
    </row>
    <row r="82" spans="2:10" x14ac:dyDescent="0.3">
      <c r="B82" s="34"/>
      <c r="C82" s="161"/>
      <c r="D82" s="160"/>
      <c r="E82" s="36"/>
      <c r="F82" s="191"/>
      <c r="G82" s="205"/>
      <c r="H82" s="192"/>
      <c r="I82" s="193"/>
      <c r="J82" s="194"/>
    </row>
    <row r="83" spans="2:10" ht="27.6" x14ac:dyDescent="0.3">
      <c r="B83" s="34" t="s">
        <v>62</v>
      </c>
      <c r="C83" s="271" t="s">
        <v>114</v>
      </c>
      <c r="D83" s="156" t="s">
        <v>52</v>
      </c>
      <c r="E83" s="269">
        <v>0</v>
      </c>
      <c r="F83" s="195"/>
      <c r="G83" s="196">
        <f>+E83*F83</f>
        <v>0</v>
      </c>
      <c r="H83" s="197"/>
      <c r="I83" s="198">
        <f>+H83*E83</f>
        <v>0</v>
      </c>
      <c r="J83" s="199">
        <f>+I83+G83</f>
        <v>0</v>
      </c>
    </row>
    <row r="84" spans="2:10" x14ac:dyDescent="0.3">
      <c r="B84" s="34"/>
      <c r="C84" s="161"/>
      <c r="D84" s="160"/>
      <c r="E84" s="36"/>
      <c r="F84" s="191"/>
      <c r="G84" s="205"/>
      <c r="H84" s="192"/>
      <c r="I84" s="193"/>
      <c r="J84" s="194"/>
    </row>
    <row r="85" spans="2:10" ht="27.6" x14ac:dyDescent="0.3">
      <c r="B85" s="34" t="s">
        <v>63</v>
      </c>
      <c r="C85" s="271" t="s">
        <v>115</v>
      </c>
      <c r="D85" s="156" t="s">
        <v>52</v>
      </c>
      <c r="E85" s="269">
        <v>4</v>
      </c>
      <c r="F85" s="195"/>
      <c r="G85" s="196">
        <f>+E85*F85</f>
        <v>0</v>
      </c>
      <c r="H85" s="197"/>
      <c r="I85" s="198">
        <f>+H85*E85</f>
        <v>0</v>
      </c>
      <c r="J85" s="199">
        <f>+I85+G85</f>
        <v>0</v>
      </c>
    </row>
    <row r="86" spans="2:10" x14ac:dyDescent="0.3">
      <c r="B86" s="34"/>
      <c r="C86" s="161"/>
      <c r="D86" s="160"/>
      <c r="E86" s="36"/>
      <c r="F86" s="191"/>
      <c r="G86" s="205"/>
      <c r="H86" s="192"/>
      <c r="I86" s="193"/>
      <c r="J86" s="194"/>
    </row>
    <row r="87" spans="2:10" ht="41.4" x14ac:dyDescent="0.3">
      <c r="B87" s="34" t="s">
        <v>64</v>
      </c>
      <c r="C87" s="271" t="s">
        <v>116</v>
      </c>
      <c r="D87" s="156" t="s">
        <v>52</v>
      </c>
      <c r="E87" s="269">
        <v>0</v>
      </c>
      <c r="F87" s="195"/>
      <c r="G87" s="196">
        <f>+E87*F87</f>
        <v>0</v>
      </c>
      <c r="H87" s="197"/>
      <c r="I87" s="198">
        <f>+H87*E87</f>
        <v>0</v>
      </c>
      <c r="J87" s="199">
        <f>+I87+G87</f>
        <v>0</v>
      </c>
    </row>
    <row r="88" spans="2:10" x14ac:dyDescent="0.3">
      <c r="B88" s="34"/>
      <c r="C88" s="271"/>
      <c r="D88" s="160"/>
      <c r="E88" s="36"/>
      <c r="F88" s="200"/>
      <c r="G88" s="201"/>
      <c r="H88" s="202"/>
      <c r="I88" s="203"/>
      <c r="J88" s="204"/>
    </row>
    <row r="89" spans="2:10" x14ac:dyDescent="0.3">
      <c r="B89" s="300">
        <v>2.9</v>
      </c>
      <c r="C89" s="254" t="s">
        <v>95</v>
      </c>
      <c r="D89" s="159"/>
      <c r="E89" s="36"/>
      <c r="F89" s="191"/>
      <c r="G89" s="205"/>
      <c r="H89" s="192"/>
      <c r="I89" s="193"/>
      <c r="J89" s="194"/>
    </row>
    <row r="90" spans="2:10" x14ac:dyDescent="0.3">
      <c r="B90" s="34"/>
      <c r="C90" s="161"/>
      <c r="D90" s="160"/>
      <c r="E90" s="36"/>
      <c r="F90" s="200"/>
      <c r="G90" s="201"/>
      <c r="H90" s="202"/>
      <c r="I90" s="203"/>
      <c r="J90" s="204"/>
    </row>
    <row r="91" spans="2:10" ht="41.4" x14ac:dyDescent="0.3">
      <c r="B91" s="34"/>
      <c r="C91" s="301" t="s">
        <v>96</v>
      </c>
      <c r="D91" s="160"/>
      <c r="E91" s="36"/>
      <c r="F91" s="200"/>
      <c r="G91" s="201"/>
      <c r="H91" s="202"/>
      <c r="I91" s="203"/>
      <c r="J91" s="204"/>
    </row>
    <row r="92" spans="2:10" x14ac:dyDescent="0.3">
      <c r="B92" s="34"/>
      <c r="C92" s="161"/>
      <c r="D92" s="160"/>
      <c r="E92" s="36"/>
      <c r="F92" s="200"/>
      <c r="G92" s="201"/>
      <c r="H92" s="202"/>
      <c r="I92" s="203"/>
      <c r="J92" s="204"/>
    </row>
    <row r="93" spans="2:10" ht="22.8" x14ac:dyDescent="0.3">
      <c r="B93" s="34" t="s">
        <v>60</v>
      </c>
      <c r="C93" s="161" t="s">
        <v>117</v>
      </c>
      <c r="D93" s="326" t="s">
        <v>106</v>
      </c>
      <c r="E93" s="269">
        <v>1</v>
      </c>
      <c r="F93" s="195"/>
      <c r="G93" s="327">
        <f>+E93*F93</f>
        <v>0</v>
      </c>
      <c r="H93" s="183"/>
      <c r="I93" s="328">
        <f>+H93*E93</f>
        <v>0</v>
      </c>
      <c r="J93" s="329">
        <f>+I93+G93</f>
        <v>0</v>
      </c>
    </row>
    <row r="94" spans="2:10" x14ac:dyDescent="0.3">
      <c r="B94" s="34"/>
      <c r="C94" s="161"/>
      <c r="D94" s="160"/>
      <c r="E94" s="36"/>
      <c r="F94" s="200"/>
      <c r="G94" s="201"/>
      <c r="H94" s="202"/>
      <c r="I94" s="203"/>
      <c r="J94" s="204"/>
    </row>
    <row r="95" spans="2:10" ht="22.8" x14ac:dyDescent="0.3">
      <c r="B95" s="34" t="s">
        <v>61</v>
      </c>
      <c r="C95" s="161" t="s">
        <v>118</v>
      </c>
      <c r="D95" s="326" t="s">
        <v>106</v>
      </c>
      <c r="E95" s="269">
        <v>1</v>
      </c>
      <c r="F95" s="195"/>
      <c r="G95" s="327">
        <f>+E95*F95</f>
        <v>0</v>
      </c>
      <c r="H95" s="183"/>
      <c r="I95" s="328">
        <f>+H95*E95</f>
        <v>0</v>
      </c>
      <c r="J95" s="329">
        <f>+I95+G95</f>
        <v>0</v>
      </c>
    </row>
    <row r="96" spans="2:10" x14ac:dyDescent="0.3">
      <c r="B96" s="34"/>
      <c r="C96" s="161"/>
      <c r="D96" s="160"/>
      <c r="E96" s="36"/>
      <c r="F96" s="147"/>
      <c r="G96" s="158"/>
      <c r="H96" s="148"/>
      <c r="I96" s="149"/>
      <c r="J96" s="150"/>
    </row>
    <row r="97" spans="2:10" x14ac:dyDescent="0.3">
      <c r="B97" s="111">
        <v>2.1</v>
      </c>
      <c r="C97" s="254" t="s">
        <v>97</v>
      </c>
      <c r="D97" s="159"/>
      <c r="E97" s="36"/>
      <c r="F97" s="37"/>
      <c r="G97" s="299"/>
      <c r="H97" s="143"/>
      <c r="I97" s="144"/>
      <c r="J97" s="38"/>
    </row>
    <row r="98" spans="2:10" x14ac:dyDescent="0.3">
      <c r="B98" s="34"/>
      <c r="C98" s="254"/>
      <c r="D98" s="159"/>
      <c r="E98" s="36"/>
      <c r="F98" s="37"/>
      <c r="G98" s="299"/>
      <c r="H98" s="143"/>
      <c r="I98" s="144"/>
      <c r="J98" s="38"/>
    </row>
    <row r="99" spans="2:10" ht="55.2" x14ac:dyDescent="0.3">
      <c r="B99" s="34"/>
      <c r="C99" s="270" t="s">
        <v>98</v>
      </c>
      <c r="D99" s="159"/>
      <c r="E99" s="36"/>
      <c r="F99" s="191"/>
      <c r="G99" s="205"/>
      <c r="H99" s="192"/>
      <c r="I99" s="193"/>
      <c r="J99" s="194"/>
    </row>
    <row r="100" spans="2:10" ht="14.4" customHeight="1" x14ac:dyDescent="0.3">
      <c r="B100" s="34"/>
      <c r="C100" s="267"/>
      <c r="D100" s="159"/>
      <c r="E100" s="36"/>
      <c r="F100" s="191"/>
      <c r="G100" s="205"/>
      <c r="H100" s="192"/>
      <c r="I100" s="193"/>
      <c r="J100" s="194"/>
    </row>
    <row r="101" spans="2:10" x14ac:dyDescent="0.3">
      <c r="B101" s="34" t="s">
        <v>60</v>
      </c>
      <c r="C101" s="270" t="s">
        <v>119</v>
      </c>
      <c r="D101" s="35" t="s">
        <v>10</v>
      </c>
      <c r="E101" s="269">
        <v>2</v>
      </c>
      <c r="F101" s="195"/>
      <c r="G101" s="196">
        <f>+E101*F101</f>
        <v>0</v>
      </c>
      <c r="H101" s="197"/>
      <c r="I101" s="198">
        <f>+H101*E101</f>
        <v>0</v>
      </c>
      <c r="J101" s="199">
        <f>+I101+G101</f>
        <v>0</v>
      </c>
    </row>
    <row r="102" spans="2:10" x14ac:dyDescent="0.3">
      <c r="B102" s="34"/>
      <c r="C102" s="270"/>
      <c r="D102" s="159"/>
      <c r="E102" s="36"/>
      <c r="F102" s="200"/>
      <c r="G102" s="201"/>
      <c r="H102" s="202"/>
      <c r="I102" s="203"/>
      <c r="J102" s="204"/>
    </row>
    <row r="103" spans="2:10" x14ac:dyDescent="0.3">
      <c r="B103" s="34" t="s">
        <v>61</v>
      </c>
      <c r="C103" s="270" t="s">
        <v>128</v>
      </c>
      <c r="D103" s="35" t="s">
        <v>10</v>
      </c>
      <c r="E103" s="269">
        <v>0</v>
      </c>
      <c r="F103" s="195"/>
      <c r="G103" s="196">
        <f>+E103*F103</f>
        <v>0</v>
      </c>
      <c r="H103" s="197"/>
      <c r="I103" s="198">
        <f>+H103*E103</f>
        <v>0</v>
      </c>
      <c r="J103" s="199">
        <f>+I103+G103</f>
        <v>0</v>
      </c>
    </row>
    <row r="104" spans="2:10" x14ac:dyDescent="0.3">
      <c r="B104" s="34"/>
      <c r="C104" s="270"/>
      <c r="D104" s="159"/>
      <c r="E104" s="36"/>
      <c r="F104" s="200"/>
      <c r="G104" s="201"/>
      <c r="H104" s="202"/>
      <c r="I104" s="203"/>
      <c r="J104" s="204"/>
    </row>
    <row r="105" spans="2:10" x14ac:dyDescent="0.3">
      <c r="B105" s="34" t="s">
        <v>62</v>
      </c>
      <c r="C105" s="270" t="s">
        <v>120</v>
      </c>
      <c r="D105" s="35" t="s">
        <v>59</v>
      </c>
      <c r="E105" s="269">
        <v>1</v>
      </c>
      <c r="F105" s="195"/>
      <c r="G105" s="196">
        <f>+E105*F105</f>
        <v>0</v>
      </c>
      <c r="H105" s="197"/>
      <c r="I105" s="198">
        <f>+H105*E105</f>
        <v>0</v>
      </c>
      <c r="J105" s="199">
        <f>+I105+G105</f>
        <v>0</v>
      </c>
    </row>
    <row r="106" spans="2:10" x14ac:dyDescent="0.3">
      <c r="B106" s="34"/>
      <c r="C106" s="270"/>
      <c r="D106" s="159"/>
      <c r="E106" s="36"/>
      <c r="F106" s="200"/>
      <c r="G106" s="201"/>
      <c r="H106" s="202"/>
      <c r="I106" s="203"/>
      <c r="J106" s="204"/>
    </row>
    <row r="107" spans="2:10" x14ac:dyDescent="0.3">
      <c r="B107" s="34" t="s">
        <v>63</v>
      </c>
      <c r="C107" s="270" t="s">
        <v>132</v>
      </c>
      <c r="D107" s="35" t="s">
        <v>59</v>
      </c>
      <c r="E107" s="269">
        <v>1</v>
      </c>
      <c r="F107" s="195"/>
      <c r="G107" s="196">
        <f>+E107*F107</f>
        <v>0</v>
      </c>
      <c r="H107" s="197"/>
      <c r="I107" s="198">
        <f>+H107*E107</f>
        <v>0</v>
      </c>
      <c r="J107" s="199">
        <f>+I107+G107</f>
        <v>0</v>
      </c>
    </row>
    <row r="108" spans="2:10" ht="14.4" thickBot="1" x14ac:dyDescent="0.35">
      <c r="B108" s="34"/>
      <c r="C108" s="267"/>
      <c r="D108" s="159"/>
      <c r="E108" s="36"/>
      <c r="F108" s="191"/>
      <c r="G108" s="205"/>
      <c r="H108" s="206"/>
      <c r="I108" s="207"/>
      <c r="J108" s="194"/>
    </row>
    <row r="109" spans="2:10" x14ac:dyDescent="0.3">
      <c r="B109" s="102"/>
      <c r="C109" s="274"/>
      <c r="D109" s="275"/>
      <c r="E109" s="276"/>
      <c r="F109" s="277"/>
      <c r="G109" s="277"/>
      <c r="H109" s="278"/>
      <c r="I109" s="106"/>
      <c r="J109" s="208"/>
    </row>
    <row r="110" spans="2:10" x14ac:dyDescent="0.3">
      <c r="B110" s="103" t="str">
        <f>+B54</f>
        <v>BILL NO. 2</v>
      </c>
      <c r="C110" s="342" t="s">
        <v>125</v>
      </c>
      <c r="D110" s="352"/>
      <c r="E110" s="352"/>
      <c r="F110" s="352"/>
      <c r="G110" s="352"/>
      <c r="H110" s="280"/>
      <c r="I110" s="107"/>
      <c r="J110" s="209">
        <f>SUM(J53:J108)</f>
        <v>0</v>
      </c>
    </row>
    <row r="111" spans="2:10" ht="14.4" thickBot="1" x14ac:dyDescent="0.35">
      <c r="B111" s="281"/>
      <c r="C111" s="279"/>
      <c r="D111" s="282"/>
      <c r="E111" s="282"/>
      <c r="F111" s="283"/>
      <c r="G111" s="283"/>
      <c r="H111" s="284"/>
      <c r="I111" s="109"/>
      <c r="J111" s="285"/>
    </row>
    <row r="112" spans="2:10" ht="14.4" thickTop="1" x14ac:dyDescent="0.3">
      <c r="B112" s="286"/>
      <c r="C112" s="287"/>
      <c r="D112" s="288"/>
      <c r="E112" s="289"/>
      <c r="F112" s="290"/>
      <c r="G112" s="290"/>
      <c r="H112" s="291"/>
      <c r="I112" s="292"/>
      <c r="J112" s="293"/>
    </row>
    <row r="113" spans="2:10" x14ac:dyDescent="0.3">
      <c r="B113" s="103" t="str">
        <f>+B110</f>
        <v>BILL NO. 2</v>
      </c>
      <c r="C113" s="342" t="s">
        <v>126</v>
      </c>
      <c r="D113" s="343"/>
      <c r="E113" s="343"/>
      <c r="F113" s="343"/>
      <c r="G113" s="343"/>
      <c r="H113" s="284" t="str">
        <f>IF(ISBLANK(F113),"",F113*G113)</f>
        <v/>
      </c>
      <c r="I113" s="109"/>
      <c r="J113" s="209">
        <f>+J110</f>
        <v>0</v>
      </c>
    </row>
    <row r="114" spans="2:10" ht="14.4" thickBot="1" x14ac:dyDescent="0.35">
      <c r="B114" s="21"/>
      <c r="C114" s="294"/>
      <c r="D114" s="295"/>
      <c r="E114" s="295"/>
      <c r="F114" s="296"/>
      <c r="G114" s="296"/>
      <c r="H114" s="297"/>
      <c r="I114" s="108"/>
      <c r="J114" s="210"/>
    </row>
    <row r="115" spans="2:10" x14ac:dyDescent="0.3">
      <c r="B115" s="34"/>
      <c r="C115" s="267"/>
      <c r="E115" s="36"/>
      <c r="F115" s="37"/>
      <c r="G115" s="299"/>
      <c r="H115" s="302"/>
      <c r="I115" s="303"/>
      <c r="J115" s="194"/>
    </row>
    <row r="116" spans="2:10" x14ac:dyDescent="0.3">
      <c r="B116" s="111">
        <v>2.11</v>
      </c>
      <c r="C116" s="254" t="s">
        <v>99</v>
      </c>
      <c r="E116" s="36"/>
      <c r="F116" s="37"/>
      <c r="G116" s="299"/>
      <c r="H116" s="143"/>
      <c r="I116" s="144"/>
      <c r="J116" s="38"/>
    </row>
    <row r="117" spans="2:10" x14ac:dyDescent="0.3">
      <c r="B117" s="34"/>
      <c r="C117" s="267"/>
      <c r="D117" s="159"/>
      <c r="E117" s="36"/>
      <c r="F117" s="191"/>
      <c r="G117" s="205"/>
      <c r="H117" s="192"/>
      <c r="I117" s="193"/>
      <c r="J117" s="194"/>
    </row>
    <row r="118" spans="2:10" ht="27.6" x14ac:dyDescent="0.3">
      <c r="B118" s="34"/>
      <c r="C118" s="304" t="s">
        <v>100</v>
      </c>
      <c r="D118" s="159"/>
      <c r="E118" s="36"/>
      <c r="F118" s="191"/>
      <c r="G118" s="205"/>
      <c r="H118" s="192"/>
      <c r="I118" s="193"/>
      <c r="J118" s="194"/>
    </row>
    <row r="119" spans="2:10" x14ac:dyDescent="0.3">
      <c r="B119" s="34"/>
      <c r="C119" s="305"/>
      <c r="D119" s="159"/>
      <c r="E119" s="36"/>
      <c r="F119" s="191"/>
      <c r="G119" s="205"/>
      <c r="H119" s="192"/>
      <c r="I119" s="193"/>
      <c r="J119" s="194"/>
    </row>
    <row r="120" spans="2:10" ht="27.6" x14ac:dyDescent="0.25">
      <c r="B120" s="34" t="s">
        <v>60</v>
      </c>
      <c r="C120" s="155" t="s">
        <v>122</v>
      </c>
      <c r="D120" s="35" t="s">
        <v>52</v>
      </c>
      <c r="E120" s="269">
        <v>0</v>
      </c>
      <c r="F120" s="195"/>
      <c r="G120" s="196">
        <f>+E120*F120</f>
        <v>0</v>
      </c>
      <c r="H120" s="197"/>
      <c r="I120" s="198">
        <f>+H120*E120</f>
        <v>0</v>
      </c>
      <c r="J120" s="199">
        <f>+I120+G120</f>
        <v>0</v>
      </c>
    </row>
    <row r="121" spans="2:10" x14ac:dyDescent="0.25">
      <c r="B121" s="34"/>
      <c r="C121" s="331"/>
      <c r="D121" s="159"/>
      <c r="E121" s="36"/>
      <c r="F121" s="200"/>
      <c r="G121" s="201"/>
      <c r="H121" s="202"/>
      <c r="I121" s="203"/>
      <c r="J121" s="204"/>
    </row>
    <row r="122" spans="2:10" ht="27.6" x14ac:dyDescent="0.25">
      <c r="B122" s="34" t="s">
        <v>61</v>
      </c>
      <c r="C122" s="155" t="s">
        <v>121</v>
      </c>
      <c r="D122" s="35" t="s">
        <v>52</v>
      </c>
      <c r="E122" s="269">
        <v>24</v>
      </c>
      <c r="F122" s="195"/>
      <c r="G122" s="196">
        <f>+E122*F122</f>
        <v>0</v>
      </c>
      <c r="H122" s="197"/>
      <c r="I122" s="198">
        <f>+H122*E122</f>
        <v>0</v>
      </c>
      <c r="J122" s="199">
        <f>+I122+G122</f>
        <v>0</v>
      </c>
    </row>
    <row r="123" spans="2:10" x14ac:dyDescent="0.3">
      <c r="B123" s="34"/>
      <c r="C123" s="308"/>
      <c r="D123" s="307"/>
      <c r="E123" s="36"/>
      <c r="F123" s="191"/>
      <c r="G123" s="205"/>
      <c r="H123" s="192"/>
      <c r="I123" s="193"/>
      <c r="J123" s="194"/>
    </row>
    <row r="124" spans="2:10" x14ac:dyDescent="0.25">
      <c r="B124" s="34" t="s">
        <v>62</v>
      </c>
      <c r="C124" s="306" t="s">
        <v>123</v>
      </c>
      <c r="D124" s="35" t="s">
        <v>52</v>
      </c>
      <c r="E124" s="269">
        <v>0</v>
      </c>
      <c r="F124" s="195"/>
      <c r="G124" s="196">
        <f>+E124*F124</f>
        <v>0</v>
      </c>
      <c r="H124" s="197"/>
      <c r="I124" s="198">
        <f>+H124*E124</f>
        <v>0</v>
      </c>
      <c r="J124" s="199">
        <f>+I124+G124</f>
        <v>0</v>
      </c>
    </row>
    <row r="125" spans="2:10" x14ac:dyDescent="0.25">
      <c r="B125" s="34"/>
      <c r="C125" s="330"/>
      <c r="D125" s="159"/>
      <c r="E125" s="36"/>
      <c r="F125" s="200"/>
      <c r="G125" s="201"/>
      <c r="H125" s="202"/>
      <c r="I125" s="203"/>
      <c r="J125" s="204"/>
    </row>
    <row r="126" spans="2:10" x14ac:dyDescent="0.25">
      <c r="B126" s="34" t="s">
        <v>63</v>
      </c>
      <c r="C126" s="306" t="s">
        <v>124</v>
      </c>
      <c r="D126" s="35" t="s">
        <v>52</v>
      </c>
      <c r="E126" s="269">
        <v>16</v>
      </c>
      <c r="F126" s="195"/>
      <c r="G126" s="196">
        <f>+E126*F126</f>
        <v>0</v>
      </c>
      <c r="H126" s="197"/>
      <c r="I126" s="198">
        <f>+H126*E126</f>
        <v>0</v>
      </c>
      <c r="J126" s="199">
        <f>+I126+G126</f>
        <v>0</v>
      </c>
    </row>
    <row r="127" spans="2:10" x14ac:dyDescent="0.25">
      <c r="B127" s="34"/>
      <c r="C127" s="330"/>
      <c r="D127" s="159"/>
      <c r="E127" s="36"/>
      <c r="F127" s="200"/>
      <c r="G127" s="201"/>
      <c r="H127" s="202"/>
      <c r="I127" s="203"/>
      <c r="J127" s="204"/>
    </row>
    <row r="128" spans="2:10" x14ac:dyDescent="0.25">
      <c r="B128" s="34" t="s">
        <v>64</v>
      </c>
      <c r="C128" s="155" t="s">
        <v>101</v>
      </c>
      <c r="D128" s="309" t="s">
        <v>83</v>
      </c>
      <c r="E128" s="269">
        <f>+E120+E122+E124+E126</f>
        <v>40</v>
      </c>
      <c r="F128" s="181"/>
      <c r="G128" s="182">
        <f>+E128*F128</f>
        <v>0</v>
      </c>
      <c r="H128" s="183"/>
      <c r="I128" s="184">
        <f>+H128*E128</f>
        <v>0</v>
      </c>
      <c r="J128" s="185">
        <f>+I128+G128</f>
        <v>0</v>
      </c>
    </row>
    <row r="129" spans="2:10" x14ac:dyDescent="0.25">
      <c r="B129" s="34"/>
      <c r="C129" s="155"/>
      <c r="D129" s="157"/>
      <c r="E129" s="36"/>
      <c r="F129" s="200"/>
      <c r="G129" s="201"/>
      <c r="H129" s="202"/>
      <c r="I129" s="203"/>
      <c r="J129" s="204"/>
    </row>
    <row r="130" spans="2:10" s="39" customFormat="1" x14ac:dyDescent="0.3">
      <c r="B130" s="40">
        <v>2.12</v>
      </c>
      <c r="C130" s="311" t="s">
        <v>12</v>
      </c>
      <c r="D130" s="160"/>
      <c r="E130" s="36"/>
      <c r="F130" s="191"/>
      <c r="G130" s="205"/>
      <c r="H130" s="192"/>
      <c r="I130" s="193"/>
      <c r="J130" s="194"/>
    </row>
    <row r="131" spans="2:10" s="39" customFormat="1" ht="6" customHeight="1" x14ac:dyDescent="0.3">
      <c r="B131" s="40"/>
      <c r="C131" s="311"/>
      <c r="D131" s="160"/>
      <c r="E131" s="36"/>
      <c r="F131" s="191"/>
      <c r="G131" s="205"/>
      <c r="H131" s="192"/>
      <c r="I131" s="193"/>
      <c r="J131" s="194"/>
    </row>
    <row r="132" spans="2:10" s="39" customFormat="1" x14ac:dyDescent="0.3">
      <c r="B132" s="40"/>
      <c r="C132" s="161" t="s">
        <v>71</v>
      </c>
      <c r="D132" s="160"/>
      <c r="E132" s="36"/>
      <c r="F132" s="191"/>
      <c r="G132" s="205"/>
      <c r="H132" s="192"/>
      <c r="I132" s="193"/>
      <c r="J132" s="194"/>
    </row>
    <row r="133" spans="2:10" s="39" customFormat="1" x14ac:dyDescent="0.3">
      <c r="B133" s="40"/>
      <c r="C133" s="161"/>
      <c r="D133" s="160"/>
      <c r="E133" s="36"/>
      <c r="F133" s="191"/>
      <c r="G133" s="205"/>
      <c r="H133" s="192"/>
      <c r="I133" s="193"/>
      <c r="J133" s="194"/>
    </row>
    <row r="134" spans="2:10" s="39" customFormat="1" x14ac:dyDescent="0.3">
      <c r="B134" s="40" t="s">
        <v>60</v>
      </c>
      <c r="C134" s="312" t="s">
        <v>72</v>
      </c>
      <c r="D134" s="156" t="s">
        <v>10</v>
      </c>
      <c r="E134" s="269">
        <f>+E26+E28</f>
        <v>40</v>
      </c>
      <c r="F134" s="181"/>
      <c r="G134" s="182">
        <f>+E134*F134</f>
        <v>0</v>
      </c>
      <c r="H134" s="183"/>
      <c r="I134" s="184">
        <f>+H134*E134</f>
        <v>0</v>
      </c>
      <c r="J134" s="185">
        <f>+I134+G134</f>
        <v>0</v>
      </c>
    </row>
    <row r="135" spans="2:10" s="39" customFormat="1" x14ac:dyDescent="0.3">
      <c r="B135" s="40"/>
      <c r="C135" s="164"/>
      <c r="D135" s="160"/>
      <c r="E135" s="36"/>
      <c r="F135" s="186"/>
      <c r="G135" s="187"/>
      <c r="H135" s="188"/>
      <c r="I135" s="189"/>
      <c r="J135" s="190"/>
    </row>
    <row r="136" spans="2:10" s="39" customFormat="1" x14ac:dyDescent="0.3">
      <c r="B136" s="40">
        <v>2.13</v>
      </c>
      <c r="C136" s="311" t="s">
        <v>84</v>
      </c>
      <c r="D136" s="160"/>
      <c r="E136" s="36"/>
      <c r="F136" s="191"/>
      <c r="G136" s="205"/>
      <c r="H136" s="192"/>
      <c r="I136" s="193"/>
      <c r="J136" s="194"/>
    </row>
    <row r="137" spans="2:10" s="39" customFormat="1" x14ac:dyDescent="0.3">
      <c r="B137" s="40"/>
      <c r="C137" s="164"/>
      <c r="D137" s="160"/>
      <c r="E137" s="36"/>
      <c r="F137" s="186"/>
      <c r="G137" s="187"/>
      <c r="H137" s="188"/>
      <c r="I137" s="189"/>
      <c r="J137" s="190"/>
    </row>
    <row r="138" spans="2:10" ht="27.6" x14ac:dyDescent="0.25">
      <c r="B138" s="34" t="s">
        <v>60</v>
      </c>
      <c r="C138" s="335" t="s">
        <v>145</v>
      </c>
      <c r="D138" s="336" t="s">
        <v>146</v>
      </c>
      <c r="E138" s="269">
        <v>1</v>
      </c>
      <c r="F138" s="151">
        <v>20000</v>
      </c>
      <c r="G138" s="337">
        <f>+E138*F138</f>
        <v>20000</v>
      </c>
      <c r="H138" s="197">
        <v>0</v>
      </c>
      <c r="I138" s="198">
        <f>+H138*E138</f>
        <v>0</v>
      </c>
      <c r="J138" s="199">
        <f>+I138+G138</f>
        <v>20000</v>
      </c>
    </row>
    <row r="139" spans="2:10" s="39" customFormat="1" x14ac:dyDescent="0.25">
      <c r="B139" s="40"/>
      <c r="C139" s="335"/>
      <c r="D139" s="338"/>
      <c r="E139" s="36"/>
      <c r="F139" s="147"/>
      <c r="G139" s="158"/>
      <c r="H139" s="202"/>
      <c r="I139" s="203"/>
      <c r="J139" s="204"/>
    </row>
    <row r="140" spans="2:10" ht="27.6" x14ac:dyDescent="0.25">
      <c r="B140" s="34" t="s">
        <v>61</v>
      </c>
      <c r="C140" s="335" t="s">
        <v>147</v>
      </c>
      <c r="D140" s="336" t="s">
        <v>148</v>
      </c>
      <c r="E140" s="269">
        <v>1</v>
      </c>
      <c r="F140" s="195"/>
      <c r="G140" s="196">
        <f>+E140*F140</f>
        <v>0</v>
      </c>
      <c r="H140" s="197"/>
      <c r="I140" s="198">
        <f>+H140*E140</f>
        <v>0</v>
      </c>
      <c r="J140" s="199">
        <f>+I140+G140</f>
        <v>0</v>
      </c>
    </row>
    <row r="141" spans="2:10" s="39" customFormat="1" x14ac:dyDescent="0.3">
      <c r="B141" s="40"/>
      <c r="C141" s="164"/>
      <c r="D141" s="160"/>
      <c r="E141" s="36"/>
      <c r="F141" s="186"/>
      <c r="G141" s="187"/>
      <c r="H141" s="188"/>
      <c r="I141" s="189"/>
      <c r="J141" s="190"/>
    </row>
    <row r="142" spans="2:10" x14ac:dyDescent="0.3">
      <c r="B142" s="34">
        <v>2.14</v>
      </c>
      <c r="C142" s="215" t="s">
        <v>78</v>
      </c>
      <c r="D142" s="159"/>
      <c r="E142" s="36"/>
      <c r="F142" s="186"/>
      <c r="G142" s="187"/>
      <c r="H142" s="188"/>
      <c r="I142" s="189"/>
      <c r="J142" s="190"/>
    </row>
    <row r="143" spans="2:10" x14ac:dyDescent="0.3">
      <c r="B143" s="34"/>
      <c r="C143" s="216"/>
      <c r="D143" s="159"/>
      <c r="E143" s="36"/>
      <c r="F143" s="186"/>
      <c r="G143" s="187"/>
      <c r="H143" s="188"/>
      <c r="I143" s="189"/>
      <c r="J143" s="190"/>
    </row>
    <row r="144" spans="2:10" ht="27.6" x14ac:dyDescent="0.3">
      <c r="B144" s="34"/>
      <c r="C144" s="216" t="s">
        <v>79</v>
      </c>
      <c r="D144" s="159"/>
      <c r="E144" s="36"/>
      <c r="F144" s="186"/>
      <c r="G144" s="187"/>
      <c r="H144" s="188"/>
      <c r="I144" s="189"/>
      <c r="J144" s="190"/>
    </row>
    <row r="145" spans="2:10" x14ac:dyDescent="0.3">
      <c r="B145" s="34"/>
      <c r="C145" s="216"/>
      <c r="D145" s="159"/>
      <c r="E145" s="36"/>
      <c r="F145" s="186"/>
      <c r="G145" s="187"/>
      <c r="H145" s="188"/>
      <c r="I145" s="189"/>
      <c r="J145" s="190"/>
    </row>
    <row r="146" spans="2:10" x14ac:dyDescent="0.3">
      <c r="B146" s="34" t="s">
        <v>60</v>
      </c>
      <c r="C146" s="216" t="s">
        <v>80</v>
      </c>
      <c r="D146" s="217" t="s">
        <v>59</v>
      </c>
      <c r="E146" s="269">
        <v>1</v>
      </c>
      <c r="F146" s="195"/>
      <c r="G146" s="196">
        <f>+E146*F146</f>
        <v>0</v>
      </c>
      <c r="H146" s="197"/>
      <c r="I146" s="198">
        <f>+H146*E146</f>
        <v>0</v>
      </c>
      <c r="J146" s="199">
        <f>+I146+G146</f>
        <v>0</v>
      </c>
    </row>
    <row r="147" spans="2:10" x14ac:dyDescent="0.3">
      <c r="B147" s="34"/>
      <c r="C147" s="216"/>
      <c r="D147" s="159"/>
      <c r="E147" s="36"/>
      <c r="F147" s="186"/>
      <c r="G147" s="187"/>
      <c r="H147" s="188"/>
      <c r="I147" s="189"/>
      <c r="J147" s="190"/>
    </row>
    <row r="148" spans="2:10" x14ac:dyDescent="0.3">
      <c r="B148" s="34" t="s">
        <v>61</v>
      </c>
      <c r="C148" s="216" t="s">
        <v>81</v>
      </c>
      <c r="D148" s="217" t="s">
        <v>59</v>
      </c>
      <c r="E148" s="269">
        <v>1</v>
      </c>
      <c r="F148" s="195"/>
      <c r="G148" s="196">
        <f>+E148*F148</f>
        <v>0</v>
      </c>
      <c r="H148" s="197"/>
      <c r="I148" s="198">
        <f>+H148*E148</f>
        <v>0</v>
      </c>
      <c r="J148" s="199">
        <f>+I148+G148</f>
        <v>0</v>
      </c>
    </row>
    <row r="149" spans="2:10" x14ac:dyDescent="0.25">
      <c r="B149" s="34"/>
      <c r="C149" s="310"/>
      <c r="D149" s="157"/>
      <c r="E149" s="36"/>
      <c r="F149" s="147"/>
      <c r="G149" s="158"/>
      <c r="H149" s="148"/>
      <c r="I149" s="149"/>
      <c r="J149" s="150"/>
    </row>
    <row r="150" spans="2:10" ht="6" customHeight="1" thickBot="1" x14ac:dyDescent="0.35">
      <c r="B150" s="34"/>
      <c r="C150" s="313"/>
      <c r="D150" s="314"/>
      <c r="E150" s="315"/>
      <c r="F150" s="316"/>
      <c r="G150" s="317"/>
      <c r="H150" s="145"/>
      <c r="I150" s="146"/>
      <c r="J150" s="112"/>
    </row>
    <row r="151" spans="2:10" x14ac:dyDescent="0.3">
      <c r="B151" s="218"/>
      <c r="C151" s="219"/>
      <c r="D151" s="220"/>
      <c r="E151" s="318"/>
      <c r="F151" s="319"/>
      <c r="G151" s="320"/>
      <c r="H151" s="321"/>
      <c r="I151" s="104"/>
      <c r="J151" s="33"/>
    </row>
    <row r="152" spans="2:10" s="32" customFormat="1" x14ac:dyDescent="0.3">
      <c r="B152" s="113" t="str">
        <f>+B113</f>
        <v>BILL NO. 2</v>
      </c>
      <c r="C152" s="344" t="s">
        <v>127</v>
      </c>
      <c r="D152" s="345"/>
      <c r="E152" s="345"/>
      <c r="F152" s="345"/>
      <c r="G152" s="345"/>
      <c r="H152" s="322" t="str">
        <f t="shared" ref="H152" si="0">IF(ISBLANK(F152),"",F152*G152)</f>
        <v/>
      </c>
      <c r="I152" s="154"/>
      <c r="J152" s="323">
        <f>SUM(J112:J150)</f>
        <v>20000</v>
      </c>
    </row>
    <row r="153" spans="2:10" ht="14.4" thickBot="1" x14ac:dyDescent="0.35">
      <c r="B153" s="221"/>
      <c r="C153" s="222"/>
      <c r="D153" s="223"/>
      <c r="E153" s="223"/>
      <c r="F153" s="223"/>
      <c r="G153" s="223"/>
      <c r="H153" s="324"/>
      <c r="I153" s="105"/>
      <c r="J153" s="43"/>
    </row>
  </sheetData>
  <protectedRanges>
    <protectedRange sqref="C130:D133 C136:D136" name="Invul 01_4"/>
    <protectedRange sqref="C57:D59" name="Invul 01_8"/>
    <protectedRange sqref="C34:C41" name="Invul 01"/>
  </protectedRanges>
  <mergeCells count="8">
    <mergeCell ref="C113:G113"/>
    <mergeCell ref="C152:G152"/>
    <mergeCell ref="E4:J4"/>
    <mergeCell ref="F7:G7"/>
    <mergeCell ref="H7:I7"/>
    <mergeCell ref="C51:G51"/>
    <mergeCell ref="C54:G54"/>
    <mergeCell ref="C110:G110"/>
  </mergeCells>
  <pageMargins left="0.23622047244094491" right="0.23622047244094491" top="0.74803149606299213" bottom="0.74803149606299213" header="0.31496062992125984" footer="0.31496062992125984"/>
  <pageSetup paperSize="9" scale="58" firstPageNumber="3" fitToHeight="0" orientation="portrait" useFirstPageNumber="1" r:id="rId1"/>
  <headerFooter>
    <oddFooter>Page &amp;P</oddFooter>
  </headerFooter>
  <rowBreaks count="2" manualBreakCount="2">
    <brk id="52" max="16383" man="1"/>
    <brk id="11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AD97F-057C-4031-A248-72EE5591F002}">
  <sheetPr>
    <pageSetUpPr fitToPage="1"/>
  </sheetPr>
  <dimension ref="B1:J155"/>
  <sheetViews>
    <sheetView showGridLines="0" view="pageBreakPreview" topLeftCell="B135" zoomScale="85" zoomScaleNormal="85" zoomScaleSheetLayoutView="85" workbookViewId="0">
      <selection activeCell="E70" sqref="E70"/>
    </sheetView>
  </sheetViews>
  <sheetFormatPr defaultColWidth="8.8984375" defaultRowHeight="13.8" x14ac:dyDescent="0.3"/>
  <cols>
    <col min="1" max="1" width="2.8984375" style="24" bestFit="1" customWidth="1"/>
    <col min="2" max="2" width="11.69921875" style="25" customWidth="1"/>
    <col min="3" max="3" width="50.69921875" style="24" customWidth="1"/>
    <col min="4" max="4" width="5.69921875" style="25" customWidth="1"/>
    <col min="5" max="5" width="5.69921875" style="231" customWidth="1"/>
    <col min="6" max="10" width="15.69921875" style="26" customWidth="1"/>
    <col min="11" max="11" width="1.8984375" style="24" customWidth="1"/>
    <col min="12" max="16384" width="8.8984375" style="24"/>
  </cols>
  <sheetData>
    <row r="1" spans="2:10" x14ac:dyDescent="0.3">
      <c r="C1" s="32" t="str">
        <f>+'Bill 1_Preliminaries &amp; General'!B2</f>
        <v xml:space="preserve">SABS GROENKLOOF - LIGHTING LAB </v>
      </c>
    </row>
    <row r="2" spans="2:10" x14ac:dyDescent="0.3">
      <c r="C2" s="32" t="e">
        <f>+#REF!</f>
        <v>#REF!</v>
      </c>
    </row>
    <row r="3" spans="2:10" ht="14.4" thickBot="1" x14ac:dyDescent="0.35">
      <c r="C3" s="32"/>
    </row>
    <row r="4" spans="2:10" x14ac:dyDescent="0.3">
      <c r="B4" s="232"/>
      <c r="C4" s="27"/>
      <c r="D4" s="233"/>
      <c r="E4" s="346"/>
      <c r="F4" s="346"/>
      <c r="G4" s="346"/>
      <c r="H4" s="346"/>
      <c r="I4" s="346"/>
      <c r="J4" s="347"/>
    </row>
    <row r="5" spans="2:10" x14ac:dyDescent="0.3">
      <c r="B5" s="234"/>
      <c r="C5" s="333" t="s">
        <v>139</v>
      </c>
      <c r="D5" s="236"/>
      <c r="E5" s="237"/>
      <c r="F5" s="237"/>
      <c r="G5" s="237"/>
      <c r="H5" s="237"/>
      <c r="I5" s="237"/>
      <c r="J5" s="238"/>
    </row>
    <row r="6" spans="2:10" ht="14.4" thickBot="1" x14ac:dyDescent="0.35">
      <c r="B6" s="234"/>
      <c r="C6" s="235"/>
      <c r="D6" s="236"/>
      <c r="E6" s="237"/>
      <c r="F6" s="237"/>
      <c r="G6" s="237"/>
      <c r="H6" s="237"/>
      <c r="I6" s="237"/>
      <c r="J6" s="238"/>
    </row>
    <row r="7" spans="2:10" s="25" customFormat="1" ht="14.4" thickBot="1" x14ac:dyDescent="0.35">
      <c r="B7" s="28"/>
      <c r="C7" s="114"/>
      <c r="D7" s="29"/>
      <c r="E7" s="239"/>
      <c r="F7" s="348" t="s">
        <v>6</v>
      </c>
      <c r="G7" s="349"/>
      <c r="H7" s="350" t="s">
        <v>7</v>
      </c>
      <c r="I7" s="351"/>
      <c r="J7" s="240"/>
    </row>
    <row r="8" spans="2:10" s="25" customFormat="1" ht="14.4" thickBot="1" x14ac:dyDescent="0.35">
      <c r="B8" s="30" t="s">
        <v>0</v>
      </c>
      <c r="C8" s="115" t="s">
        <v>1</v>
      </c>
      <c r="D8" s="31" t="s">
        <v>2</v>
      </c>
      <c r="E8" s="241" t="s">
        <v>16</v>
      </c>
      <c r="F8" s="242" t="s">
        <v>3</v>
      </c>
      <c r="G8" s="243" t="s">
        <v>4</v>
      </c>
      <c r="H8" s="244" t="s">
        <v>3</v>
      </c>
      <c r="I8" s="245" t="s">
        <v>4</v>
      </c>
      <c r="J8" s="246" t="s">
        <v>5</v>
      </c>
    </row>
    <row r="9" spans="2:10" x14ac:dyDescent="0.3">
      <c r="B9" s="110"/>
      <c r="C9" s="247"/>
      <c r="D9" s="214"/>
      <c r="E9" s="248"/>
      <c r="F9" s="249"/>
      <c r="G9" s="250"/>
      <c r="H9" s="251"/>
      <c r="I9" s="252"/>
      <c r="J9" s="253"/>
    </row>
    <row r="10" spans="2:10" x14ac:dyDescent="0.3">
      <c r="B10" s="34">
        <v>3.1</v>
      </c>
      <c r="C10" s="254" t="s">
        <v>129</v>
      </c>
      <c r="D10" s="159"/>
      <c r="E10" s="255"/>
      <c r="F10" s="256"/>
      <c r="G10" s="257"/>
      <c r="H10" s="258"/>
      <c r="I10" s="259"/>
      <c r="J10" s="260"/>
    </row>
    <row r="11" spans="2:10" x14ac:dyDescent="0.3">
      <c r="B11" s="34"/>
      <c r="C11" s="254"/>
      <c r="D11" s="159"/>
      <c r="E11" s="255"/>
      <c r="F11" s="256"/>
      <c r="G11" s="257"/>
      <c r="H11" s="258"/>
      <c r="I11" s="259"/>
      <c r="J11" s="260"/>
    </row>
    <row r="12" spans="2:10" ht="41.4" x14ac:dyDescent="0.3">
      <c r="B12" s="34" t="s">
        <v>60</v>
      </c>
      <c r="C12" s="271" t="s">
        <v>130</v>
      </c>
      <c r="D12" s="35" t="s">
        <v>59</v>
      </c>
      <c r="E12" s="269">
        <v>1</v>
      </c>
      <c r="F12" s="195"/>
      <c r="G12" s="196">
        <f>+E12*F12</f>
        <v>0</v>
      </c>
      <c r="H12" s="197"/>
      <c r="I12" s="198">
        <f>+H12*E12</f>
        <v>0</v>
      </c>
      <c r="J12" s="199">
        <f>+I12+G12</f>
        <v>0</v>
      </c>
    </row>
    <row r="13" spans="2:10" x14ac:dyDescent="0.3">
      <c r="B13" s="110"/>
      <c r="C13" s="247"/>
      <c r="D13" s="214"/>
      <c r="E13" s="248"/>
      <c r="F13" s="249"/>
      <c r="G13" s="250"/>
      <c r="H13" s="251"/>
      <c r="I13" s="252"/>
      <c r="J13" s="253"/>
    </row>
    <row r="14" spans="2:10" x14ac:dyDescent="0.3">
      <c r="B14" s="34">
        <v>3.2</v>
      </c>
      <c r="C14" s="254" t="s">
        <v>102</v>
      </c>
      <c r="D14" s="159"/>
      <c r="E14" s="255"/>
      <c r="F14" s="256"/>
      <c r="G14" s="257"/>
      <c r="H14" s="258"/>
      <c r="I14" s="259"/>
      <c r="J14" s="260"/>
    </row>
    <row r="15" spans="2:10" x14ac:dyDescent="0.3">
      <c r="B15" s="34"/>
      <c r="C15" s="254"/>
      <c r="D15" s="159"/>
      <c r="E15" s="255"/>
      <c r="F15" s="256"/>
      <c r="G15" s="257"/>
      <c r="H15" s="258"/>
      <c r="I15" s="259"/>
      <c r="J15" s="260"/>
    </row>
    <row r="16" spans="2:10" ht="41.4" x14ac:dyDescent="0.3">
      <c r="B16" s="34"/>
      <c r="C16" s="261" t="s">
        <v>103</v>
      </c>
      <c r="D16" s="159"/>
      <c r="E16" s="255"/>
      <c r="F16" s="262"/>
      <c r="G16" s="263"/>
      <c r="H16" s="264"/>
      <c r="I16" s="265"/>
      <c r="J16" s="266"/>
    </row>
    <row r="17" spans="2:10" ht="8.4" customHeight="1" x14ac:dyDescent="0.3">
      <c r="B17" s="34"/>
      <c r="C17" s="267"/>
      <c r="D17" s="159"/>
      <c r="E17" s="255"/>
      <c r="F17" s="268"/>
      <c r="G17" s="263"/>
      <c r="H17" s="264"/>
      <c r="I17" s="265"/>
      <c r="J17" s="266"/>
    </row>
    <row r="18" spans="2:10" ht="22.8" x14ac:dyDescent="0.3">
      <c r="B18" s="34" t="s">
        <v>60</v>
      </c>
      <c r="C18" s="325" t="s">
        <v>104</v>
      </c>
      <c r="D18" s="326" t="s">
        <v>106</v>
      </c>
      <c r="E18" s="269">
        <v>1</v>
      </c>
      <c r="F18" s="181">
        <v>0</v>
      </c>
      <c r="G18" s="327">
        <f>+E18*F18</f>
        <v>0</v>
      </c>
      <c r="H18" s="183"/>
      <c r="I18" s="328">
        <f>+H18*E18</f>
        <v>0</v>
      </c>
      <c r="J18" s="329">
        <f>+I18+G18</f>
        <v>0</v>
      </c>
    </row>
    <row r="19" spans="2:10" x14ac:dyDescent="0.3">
      <c r="B19" s="34"/>
      <c r="C19" s="261"/>
      <c r="D19" s="159"/>
      <c r="E19" s="36"/>
      <c r="F19" s="186"/>
      <c r="G19" s="187"/>
      <c r="H19" s="188"/>
      <c r="I19" s="189"/>
      <c r="J19" s="190"/>
    </row>
    <row r="20" spans="2:10" ht="22.8" x14ac:dyDescent="0.3">
      <c r="B20" s="34" t="s">
        <v>61</v>
      </c>
      <c r="C20" s="325" t="s">
        <v>105</v>
      </c>
      <c r="D20" s="326" t="s">
        <v>106</v>
      </c>
      <c r="E20" s="269">
        <v>1</v>
      </c>
      <c r="F20" s="181"/>
      <c r="G20" s="327">
        <f>+E20*F20</f>
        <v>0</v>
      </c>
      <c r="H20" s="183"/>
      <c r="I20" s="328">
        <f>+H20*E20</f>
        <v>0</v>
      </c>
      <c r="J20" s="329">
        <f>+I20+G20</f>
        <v>0</v>
      </c>
    </row>
    <row r="21" spans="2:10" x14ac:dyDescent="0.3">
      <c r="B21" s="34"/>
      <c r="C21" s="261"/>
      <c r="D21" s="159"/>
      <c r="E21" s="36"/>
      <c r="F21" s="186"/>
      <c r="G21" s="187"/>
      <c r="H21" s="188"/>
      <c r="I21" s="189"/>
      <c r="J21" s="190"/>
    </row>
    <row r="22" spans="2:10" x14ac:dyDescent="0.3">
      <c r="B22" s="34">
        <v>3.3</v>
      </c>
      <c r="C22" s="254" t="s">
        <v>8</v>
      </c>
      <c r="D22" s="159"/>
      <c r="E22" s="36"/>
      <c r="F22" s="191"/>
      <c r="G22" s="205"/>
      <c r="H22" s="192"/>
      <c r="I22" s="193"/>
      <c r="J22" s="194"/>
    </row>
    <row r="23" spans="2:10" x14ac:dyDescent="0.3">
      <c r="B23" s="34"/>
      <c r="C23" s="254"/>
      <c r="D23" s="159"/>
      <c r="E23" s="36"/>
      <c r="F23" s="191"/>
      <c r="G23" s="205"/>
      <c r="H23" s="192"/>
      <c r="I23" s="193"/>
      <c r="J23" s="194"/>
    </row>
    <row r="24" spans="2:10" ht="69" x14ac:dyDescent="0.3">
      <c r="B24" s="34"/>
      <c r="C24" s="270" t="s">
        <v>58</v>
      </c>
      <c r="D24" s="159"/>
      <c r="E24" s="36"/>
      <c r="F24" s="191"/>
      <c r="G24" s="205"/>
      <c r="H24" s="192"/>
      <c r="I24" s="193"/>
      <c r="J24" s="194"/>
    </row>
    <row r="25" spans="2:10" x14ac:dyDescent="0.3">
      <c r="B25" s="34"/>
      <c r="C25" s="267"/>
      <c r="D25" s="159"/>
      <c r="E25" s="36"/>
      <c r="F25" s="191"/>
      <c r="G25" s="205"/>
      <c r="H25" s="192"/>
      <c r="I25" s="193"/>
      <c r="J25" s="194"/>
    </row>
    <row r="26" spans="2:10" x14ac:dyDescent="0.3">
      <c r="B26" s="34" t="s">
        <v>60</v>
      </c>
      <c r="C26" s="161" t="s">
        <v>108</v>
      </c>
      <c r="D26" s="35" t="s">
        <v>10</v>
      </c>
      <c r="E26" s="269">
        <v>50</v>
      </c>
      <c r="F26" s="195"/>
      <c r="G26" s="196">
        <f>+E26*F26</f>
        <v>0</v>
      </c>
      <c r="H26" s="197"/>
      <c r="I26" s="198">
        <f>+H26*E26</f>
        <v>0</v>
      </c>
      <c r="J26" s="199">
        <f>+I26+G26</f>
        <v>0</v>
      </c>
    </row>
    <row r="27" spans="2:10" x14ac:dyDescent="0.3">
      <c r="B27" s="34"/>
      <c r="C27" s="161"/>
      <c r="D27" s="35"/>
      <c r="E27" s="269"/>
      <c r="F27" s="195"/>
      <c r="G27" s="196"/>
      <c r="H27" s="197"/>
      <c r="I27" s="198"/>
      <c r="J27" s="199"/>
    </row>
    <row r="28" spans="2:10" x14ac:dyDescent="0.3">
      <c r="B28" s="34" t="s">
        <v>61</v>
      </c>
      <c r="C28" s="161" t="s">
        <v>54</v>
      </c>
      <c r="D28" s="35" t="s">
        <v>10</v>
      </c>
      <c r="E28" s="269">
        <v>50</v>
      </c>
      <c r="F28" s="195"/>
      <c r="G28" s="196">
        <f>+E28*F28</f>
        <v>0</v>
      </c>
      <c r="H28" s="197"/>
      <c r="I28" s="198">
        <f>+H28*E28</f>
        <v>0</v>
      </c>
      <c r="J28" s="199">
        <f>+I28+G28</f>
        <v>0</v>
      </c>
    </row>
    <row r="29" spans="2:10" x14ac:dyDescent="0.3">
      <c r="B29" s="34"/>
      <c r="C29" s="161"/>
      <c r="D29" s="224"/>
      <c r="E29" s="332"/>
      <c r="F29" s="225"/>
      <c r="G29" s="226"/>
      <c r="H29" s="227"/>
      <c r="I29" s="228"/>
      <c r="J29" s="229"/>
    </row>
    <row r="30" spans="2:10" x14ac:dyDescent="0.3">
      <c r="B30" s="34">
        <v>3.4</v>
      </c>
      <c r="C30" s="254" t="s">
        <v>11</v>
      </c>
      <c r="D30" s="159"/>
      <c r="E30" s="36"/>
      <c r="F30" s="191"/>
      <c r="G30" s="205"/>
      <c r="H30" s="192"/>
      <c r="I30" s="193"/>
      <c r="J30" s="194"/>
    </row>
    <row r="31" spans="2:10" x14ac:dyDescent="0.3">
      <c r="B31" s="34"/>
      <c r="C31" s="254"/>
      <c r="D31" s="159"/>
      <c r="E31" s="36"/>
      <c r="F31" s="191"/>
      <c r="G31" s="205"/>
      <c r="H31" s="192"/>
      <c r="I31" s="193"/>
      <c r="J31" s="194"/>
    </row>
    <row r="32" spans="2:10" ht="41.4" x14ac:dyDescent="0.3">
      <c r="B32" s="34"/>
      <c r="C32" s="270" t="s">
        <v>55</v>
      </c>
      <c r="D32" s="159"/>
      <c r="E32" s="36"/>
      <c r="F32" s="191"/>
      <c r="G32" s="205"/>
      <c r="H32" s="192"/>
      <c r="I32" s="193"/>
      <c r="J32" s="194"/>
    </row>
    <row r="33" spans="2:10" x14ac:dyDescent="0.3">
      <c r="B33" s="34"/>
      <c r="C33" s="267"/>
      <c r="D33" s="159"/>
      <c r="E33" s="36"/>
      <c r="F33" s="191"/>
      <c r="G33" s="205"/>
      <c r="H33" s="192"/>
      <c r="I33" s="193"/>
      <c r="J33" s="194"/>
    </row>
    <row r="34" spans="2:10" x14ac:dyDescent="0.25">
      <c r="B34" s="34" t="s">
        <v>60</v>
      </c>
      <c r="C34" s="162" t="s">
        <v>86</v>
      </c>
      <c r="D34" s="35" t="s">
        <v>9</v>
      </c>
      <c r="E34" s="269">
        <f>+E79+E81+E140</f>
        <v>3</v>
      </c>
      <c r="F34" s="195"/>
      <c r="G34" s="196">
        <f>+E34*F34</f>
        <v>0</v>
      </c>
      <c r="H34" s="197"/>
      <c r="I34" s="198">
        <f>+H34*E34</f>
        <v>0</v>
      </c>
      <c r="J34" s="199">
        <f>+I34+G34</f>
        <v>0</v>
      </c>
    </row>
    <row r="35" spans="2:10" x14ac:dyDescent="0.25">
      <c r="B35" s="34"/>
      <c r="C35" s="162"/>
      <c r="D35" s="159"/>
      <c r="E35" s="36"/>
      <c r="F35" s="191"/>
      <c r="G35" s="205"/>
      <c r="H35" s="192"/>
      <c r="I35" s="193"/>
      <c r="J35" s="194"/>
    </row>
    <row r="36" spans="2:10" x14ac:dyDescent="0.25">
      <c r="B36" s="34" t="s">
        <v>61</v>
      </c>
      <c r="C36" s="162" t="s">
        <v>87</v>
      </c>
      <c r="D36" s="35" t="s">
        <v>9</v>
      </c>
      <c r="E36" s="269">
        <f>+E69+E71+E73</f>
        <v>5</v>
      </c>
      <c r="F36" s="195"/>
      <c r="G36" s="196">
        <f>+E36*F36</f>
        <v>0</v>
      </c>
      <c r="H36" s="197"/>
      <c r="I36" s="198">
        <f>+H36*E36</f>
        <v>0</v>
      </c>
      <c r="J36" s="199">
        <f>+I36+G36</f>
        <v>0</v>
      </c>
    </row>
    <row r="37" spans="2:10" x14ac:dyDescent="0.25">
      <c r="B37" s="34"/>
      <c r="C37" s="162"/>
      <c r="D37" s="159"/>
      <c r="E37" s="36"/>
      <c r="F37" s="191"/>
      <c r="G37" s="205"/>
      <c r="H37" s="192"/>
      <c r="I37" s="193"/>
      <c r="J37" s="194"/>
    </row>
    <row r="38" spans="2:10" s="39" customFormat="1" x14ac:dyDescent="0.25">
      <c r="B38" s="40" t="s">
        <v>62</v>
      </c>
      <c r="C38" s="162" t="s">
        <v>82</v>
      </c>
      <c r="D38" s="35" t="s">
        <v>9</v>
      </c>
      <c r="E38" s="269">
        <f>+E130+E142</f>
        <v>35</v>
      </c>
      <c r="F38" s="195"/>
      <c r="G38" s="196">
        <f>+E38*F38</f>
        <v>0</v>
      </c>
      <c r="H38" s="197"/>
      <c r="I38" s="198">
        <f>+H38*E38</f>
        <v>0</v>
      </c>
      <c r="J38" s="199">
        <f>+I38+G38</f>
        <v>0</v>
      </c>
    </row>
    <row r="39" spans="2:10" s="39" customFormat="1" x14ac:dyDescent="0.25">
      <c r="B39" s="40"/>
      <c r="C39" s="162"/>
      <c r="D39" s="160"/>
      <c r="E39" s="36"/>
      <c r="F39" s="186"/>
      <c r="G39" s="187"/>
      <c r="H39" s="188"/>
      <c r="I39" s="189"/>
      <c r="J39" s="190"/>
    </row>
    <row r="40" spans="2:10" ht="22.8" x14ac:dyDescent="0.25">
      <c r="B40" s="34" t="s">
        <v>63</v>
      </c>
      <c r="C40" s="162" t="s">
        <v>88</v>
      </c>
      <c r="D40" s="326" t="s">
        <v>106</v>
      </c>
      <c r="E40" s="269">
        <v>1</v>
      </c>
      <c r="F40" s="195"/>
      <c r="G40" s="327">
        <f>+E40*F40</f>
        <v>0</v>
      </c>
      <c r="H40" s="183"/>
      <c r="I40" s="328">
        <f>+H40*E40</f>
        <v>0</v>
      </c>
      <c r="J40" s="329">
        <f>+I40+G40</f>
        <v>0</v>
      </c>
    </row>
    <row r="41" spans="2:10" s="39" customFormat="1" x14ac:dyDescent="0.25">
      <c r="B41" s="40"/>
      <c r="C41" s="162"/>
      <c r="D41" s="159"/>
      <c r="E41" s="36"/>
      <c r="F41" s="200"/>
      <c r="G41" s="201"/>
      <c r="H41" s="202"/>
      <c r="I41" s="203"/>
      <c r="J41" s="204"/>
    </row>
    <row r="42" spans="2:10" x14ac:dyDescent="0.3">
      <c r="B42" s="34">
        <v>3.5</v>
      </c>
      <c r="C42" s="254" t="s">
        <v>56</v>
      </c>
      <c r="D42" s="159"/>
      <c r="E42" s="36"/>
      <c r="F42" s="191"/>
      <c r="G42" s="205"/>
      <c r="H42" s="192"/>
      <c r="I42" s="193"/>
      <c r="J42" s="194"/>
    </row>
    <row r="43" spans="2:10" ht="12" customHeight="1" x14ac:dyDescent="0.3">
      <c r="B43" s="34"/>
      <c r="C43" s="254"/>
      <c r="D43" s="159"/>
      <c r="E43" s="36"/>
      <c r="F43" s="191"/>
      <c r="G43" s="205"/>
      <c r="H43" s="192"/>
      <c r="I43" s="193"/>
      <c r="J43" s="194"/>
    </row>
    <row r="44" spans="2:10" ht="41.4" x14ac:dyDescent="0.3">
      <c r="B44" s="34"/>
      <c r="C44" s="270" t="s">
        <v>57</v>
      </c>
      <c r="D44" s="159"/>
      <c r="E44" s="36"/>
      <c r="F44" s="191"/>
      <c r="G44" s="205"/>
      <c r="H44" s="192"/>
      <c r="I44" s="193"/>
      <c r="J44" s="194"/>
    </row>
    <row r="45" spans="2:10" x14ac:dyDescent="0.3">
      <c r="B45" s="34"/>
      <c r="C45" s="271"/>
      <c r="D45" s="159"/>
      <c r="E45" s="36"/>
      <c r="F45" s="191"/>
      <c r="G45" s="205"/>
      <c r="H45" s="192"/>
      <c r="I45" s="193"/>
      <c r="J45" s="194"/>
    </row>
    <row r="46" spans="2:10" x14ac:dyDescent="0.3">
      <c r="B46" s="34" t="s">
        <v>60</v>
      </c>
      <c r="C46" s="267" t="s">
        <v>89</v>
      </c>
      <c r="D46" s="35" t="s">
        <v>10</v>
      </c>
      <c r="E46" s="269">
        <f>+(E79+E81+E83+E85+E87+E140)*5</f>
        <v>65</v>
      </c>
      <c r="F46" s="195"/>
      <c r="G46" s="196">
        <f>+E46*F46</f>
        <v>0</v>
      </c>
      <c r="H46" s="197"/>
      <c r="I46" s="198">
        <f>+H46*E46</f>
        <v>0</v>
      </c>
      <c r="J46" s="199">
        <f>+I46+G46</f>
        <v>0</v>
      </c>
    </row>
    <row r="47" spans="2:10" x14ac:dyDescent="0.3">
      <c r="B47" s="34"/>
      <c r="C47" s="267"/>
      <c r="D47" s="35"/>
      <c r="E47" s="269"/>
      <c r="F47" s="191"/>
      <c r="G47" s="196"/>
      <c r="H47" s="192"/>
      <c r="I47" s="198"/>
      <c r="J47" s="199"/>
    </row>
    <row r="48" spans="2:10" x14ac:dyDescent="0.3">
      <c r="B48" s="34" t="s">
        <v>61</v>
      </c>
      <c r="C48" s="267" t="s">
        <v>90</v>
      </c>
      <c r="D48" s="35" t="s">
        <v>10</v>
      </c>
      <c r="E48" s="269">
        <f>+(E122+E124+E126+E128)*8</f>
        <v>272</v>
      </c>
      <c r="F48" s="195"/>
      <c r="G48" s="196">
        <f>+E48*F48</f>
        <v>0</v>
      </c>
      <c r="H48" s="197"/>
      <c r="I48" s="198">
        <f>+H48*E48</f>
        <v>0</v>
      </c>
      <c r="J48" s="199">
        <f>+I48+G48</f>
        <v>0</v>
      </c>
    </row>
    <row r="49" spans="2:10" ht="14.4" thickBot="1" x14ac:dyDescent="0.35">
      <c r="B49" s="34"/>
      <c r="C49" s="272"/>
      <c r="D49" s="157"/>
      <c r="E49" s="273"/>
      <c r="F49" s="191"/>
      <c r="G49" s="205"/>
      <c r="H49" s="206"/>
      <c r="I49" s="207"/>
      <c r="J49" s="194"/>
    </row>
    <row r="50" spans="2:10" x14ac:dyDescent="0.3">
      <c r="B50" s="102"/>
      <c r="C50" s="274"/>
      <c r="D50" s="275"/>
      <c r="E50" s="276"/>
      <c r="F50" s="277"/>
      <c r="G50" s="277"/>
      <c r="H50" s="278"/>
      <c r="I50" s="106"/>
      <c r="J50" s="208"/>
    </row>
    <row r="51" spans="2:10" x14ac:dyDescent="0.3">
      <c r="B51" s="103" t="s">
        <v>74</v>
      </c>
      <c r="C51" s="342" t="s">
        <v>140</v>
      </c>
      <c r="D51" s="352"/>
      <c r="E51" s="352"/>
      <c r="F51" s="352"/>
      <c r="G51" s="352"/>
      <c r="H51" s="280" t="str">
        <f>IF(ISBLANK(F51),"",F51*G51)</f>
        <v/>
      </c>
      <c r="I51" s="107"/>
      <c r="J51" s="209">
        <f>SUM(J8:J49)</f>
        <v>0</v>
      </c>
    </row>
    <row r="52" spans="2:10" ht="14.4" thickBot="1" x14ac:dyDescent="0.35">
      <c r="B52" s="281"/>
      <c r="C52" s="279"/>
      <c r="D52" s="282"/>
      <c r="E52" s="282"/>
      <c r="F52" s="283"/>
      <c r="G52" s="283"/>
      <c r="H52" s="284"/>
      <c r="I52" s="109"/>
      <c r="J52" s="285"/>
    </row>
    <row r="53" spans="2:10" ht="14.4" thickTop="1" x14ac:dyDescent="0.3">
      <c r="B53" s="286"/>
      <c r="C53" s="287"/>
      <c r="D53" s="288"/>
      <c r="E53" s="289"/>
      <c r="F53" s="290"/>
      <c r="G53" s="290"/>
      <c r="H53" s="291"/>
      <c r="I53" s="292"/>
      <c r="J53" s="293"/>
    </row>
    <row r="54" spans="2:10" x14ac:dyDescent="0.3">
      <c r="B54" s="103" t="str">
        <f>+B51</f>
        <v>BILL NO. 3</v>
      </c>
      <c r="C54" s="342" t="s">
        <v>141</v>
      </c>
      <c r="D54" s="343"/>
      <c r="E54" s="343"/>
      <c r="F54" s="343"/>
      <c r="G54" s="343"/>
      <c r="H54" s="284" t="str">
        <f>IF(ISBLANK(F54),"",F54*G54)</f>
        <v/>
      </c>
      <c r="I54" s="109"/>
      <c r="J54" s="209">
        <f>+J51</f>
        <v>0</v>
      </c>
    </row>
    <row r="55" spans="2:10" ht="14.4" thickBot="1" x14ac:dyDescent="0.35">
      <c r="B55" s="21"/>
      <c r="C55" s="294"/>
      <c r="D55" s="295"/>
      <c r="E55" s="295"/>
      <c r="F55" s="296"/>
      <c r="G55" s="296"/>
      <c r="H55" s="297"/>
      <c r="I55" s="108"/>
      <c r="J55" s="23"/>
    </row>
    <row r="56" spans="2:10" x14ac:dyDescent="0.3">
      <c r="B56" s="34"/>
      <c r="C56" s="272"/>
      <c r="D56" s="157"/>
      <c r="E56" s="273"/>
      <c r="F56" s="41"/>
      <c r="G56" s="298"/>
      <c r="H56" s="152"/>
      <c r="I56" s="153"/>
      <c r="J56" s="42"/>
    </row>
    <row r="57" spans="2:10" x14ac:dyDescent="0.3">
      <c r="B57" s="34">
        <v>3.6</v>
      </c>
      <c r="C57" s="254" t="s">
        <v>13</v>
      </c>
      <c r="D57" s="159"/>
      <c r="E57" s="36"/>
      <c r="F57" s="37"/>
      <c r="G57" s="299"/>
      <c r="H57" s="143"/>
      <c r="I57" s="144"/>
      <c r="J57" s="38"/>
    </row>
    <row r="58" spans="2:10" x14ac:dyDescent="0.3">
      <c r="B58" s="34"/>
      <c r="C58" s="254"/>
      <c r="D58" s="159"/>
      <c r="E58" s="36"/>
      <c r="F58" s="37"/>
      <c r="G58" s="299"/>
      <c r="H58" s="143"/>
      <c r="I58" s="144"/>
      <c r="J58" s="38"/>
    </row>
    <row r="59" spans="2:10" ht="41.4" x14ac:dyDescent="0.3">
      <c r="B59" s="34"/>
      <c r="C59" s="270" t="s">
        <v>73</v>
      </c>
      <c r="D59" s="159"/>
      <c r="E59" s="36"/>
      <c r="F59" s="191"/>
      <c r="G59" s="205"/>
      <c r="H59" s="192"/>
      <c r="I59" s="193"/>
      <c r="J59" s="194"/>
    </row>
    <row r="60" spans="2:10" ht="15" customHeight="1" x14ac:dyDescent="0.3">
      <c r="B60" s="34"/>
      <c r="C60" s="271"/>
      <c r="D60" s="159"/>
      <c r="E60" s="36"/>
      <c r="F60" s="191"/>
      <c r="G60" s="205"/>
      <c r="H60" s="192"/>
      <c r="I60" s="193"/>
      <c r="J60" s="194"/>
    </row>
    <row r="61" spans="2:10" x14ac:dyDescent="0.3">
      <c r="B61" s="34" t="s">
        <v>60</v>
      </c>
      <c r="C61" s="161" t="s">
        <v>89</v>
      </c>
      <c r="D61" s="35" t="s">
        <v>52</v>
      </c>
      <c r="E61" s="269">
        <v>2</v>
      </c>
      <c r="F61" s="195"/>
      <c r="G61" s="196">
        <f>+E61*F61</f>
        <v>0</v>
      </c>
      <c r="H61" s="197"/>
      <c r="I61" s="198">
        <f>+H61*E61</f>
        <v>0</v>
      </c>
      <c r="J61" s="199">
        <f>+I61+G61</f>
        <v>0</v>
      </c>
    </row>
    <row r="62" spans="2:10" x14ac:dyDescent="0.3">
      <c r="B62" s="34"/>
      <c r="C62" s="161"/>
      <c r="D62" s="35"/>
      <c r="E62" s="269"/>
      <c r="F62" s="191"/>
      <c r="G62" s="196"/>
      <c r="H62" s="192"/>
      <c r="I62" s="198"/>
      <c r="J62" s="199"/>
    </row>
    <row r="63" spans="2:10" x14ac:dyDescent="0.3">
      <c r="B63" s="34" t="s">
        <v>61</v>
      </c>
      <c r="C63" s="161" t="s">
        <v>90</v>
      </c>
      <c r="D63" s="35" t="s">
        <v>52</v>
      </c>
      <c r="E63" s="269">
        <v>2</v>
      </c>
      <c r="F63" s="195"/>
      <c r="G63" s="196">
        <f>+E63*F63</f>
        <v>0</v>
      </c>
      <c r="H63" s="197"/>
      <c r="I63" s="198">
        <f>+H63*E63</f>
        <v>0</v>
      </c>
      <c r="J63" s="199">
        <f>+I63+G63</f>
        <v>0</v>
      </c>
    </row>
    <row r="64" spans="2:10" x14ac:dyDescent="0.3">
      <c r="B64" s="34"/>
      <c r="C64" s="272"/>
      <c r="D64" s="157"/>
      <c r="E64" s="273"/>
      <c r="F64" s="191"/>
      <c r="G64" s="205"/>
      <c r="H64" s="192"/>
      <c r="I64" s="193"/>
      <c r="J64" s="194"/>
    </row>
    <row r="65" spans="2:10" x14ac:dyDescent="0.3">
      <c r="B65" s="300">
        <v>3.7</v>
      </c>
      <c r="C65" s="254" t="s">
        <v>91</v>
      </c>
      <c r="D65" s="159"/>
      <c r="E65" s="36"/>
      <c r="F65" s="191"/>
      <c r="G65" s="205"/>
      <c r="H65" s="192"/>
      <c r="I65" s="193"/>
      <c r="J65" s="194"/>
    </row>
    <row r="66" spans="2:10" ht="6" customHeight="1" x14ac:dyDescent="0.3">
      <c r="B66" s="34"/>
      <c r="C66" s="254"/>
      <c r="D66" s="159"/>
      <c r="E66" s="36"/>
      <c r="F66" s="191"/>
      <c r="G66" s="205"/>
      <c r="H66" s="192"/>
      <c r="I66" s="193"/>
      <c r="J66" s="194"/>
    </row>
    <row r="67" spans="2:10" ht="41.4" x14ac:dyDescent="0.3">
      <c r="B67" s="34"/>
      <c r="C67" s="270" t="s">
        <v>92</v>
      </c>
      <c r="D67" s="159"/>
      <c r="E67" s="36"/>
      <c r="F67" s="191"/>
      <c r="G67" s="205"/>
      <c r="H67" s="192"/>
      <c r="I67" s="193"/>
      <c r="J67" s="194"/>
    </row>
    <row r="68" spans="2:10" x14ac:dyDescent="0.3">
      <c r="B68" s="34"/>
      <c r="C68" s="267"/>
      <c r="D68" s="159"/>
      <c r="E68" s="36"/>
      <c r="F68" s="191"/>
      <c r="G68" s="205"/>
      <c r="H68" s="192"/>
      <c r="I68" s="193"/>
      <c r="J68" s="194"/>
    </row>
    <row r="69" spans="2:10" x14ac:dyDescent="0.3">
      <c r="B69" s="34" t="s">
        <v>60</v>
      </c>
      <c r="C69" s="267" t="s">
        <v>109</v>
      </c>
      <c r="D69" s="35" t="s">
        <v>52</v>
      </c>
      <c r="E69" s="269">
        <v>2</v>
      </c>
      <c r="F69" s="195"/>
      <c r="G69" s="196">
        <f>+E69*F69</f>
        <v>0</v>
      </c>
      <c r="H69" s="197"/>
      <c r="I69" s="198">
        <f>+H69*E69</f>
        <v>0</v>
      </c>
      <c r="J69" s="199">
        <f>+I69+G69</f>
        <v>0</v>
      </c>
    </row>
    <row r="70" spans="2:10" x14ac:dyDescent="0.3">
      <c r="B70" s="34"/>
      <c r="C70" s="267"/>
      <c r="D70" s="159"/>
      <c r="E70" s="36"/>
      <c r="F70" s="191"/>
      <c r="G70" s="205"/>
      <c r="H70" s="192"/>
      <c r="I70" s="193"/>
      <c r="J70" s="194"/>
    </row>
    <row r="71" spans="2:10" x14ac:dyDescent="0.3">
      <c r="B71" s="34" t="s">
        <v>61</v>
      </c>
      <c r="C71" s="267" t="s">
        <v>110</v>
      </c>
      <c r="D71" s="35" t="s">
        <v>52</v>
      </c>
      <c r="E71" s="269">
        <v>0</v>
      </c>
      <c r="F71" s="195"/>
      <c r="G71" s="196">
        <f>+E71*F71</f>
        <v>0</v>
      </c>
      <c r="H71" s="197"/>
      <c r="I71" s="198">
        <f>+H71*E71</f>
        <v>0</v>
      </c>
      <c r="J71" s="199">
        <f>+I71+G71</f>
        <v>0</v>
      </c>
    </row>
    <row r="72" spans="2:10" x14ac:dyDescent="0.3">
      <c r="B72" s="34"/>
      <c r="C72" s="267"/>
      <c r="D72" s="159"/>
      <c r="E72" s="36"/>
      <c r="F72" s="191"/>
      <c r="G72" s="205"/>
      <c r="H72" s="192"/>
      <c r="I72" s="193"/>
      <c r="J72" s="194"/>
    </row>
    <row r="73" spans="2:10" x14ac:dyDescent="0.3">
      <c r="B73" s="34" t="s">
        <v>62</v>
      </c>
      <c r="C73" s="267" t="s">
        <v>111</v>
      </c>
      <c r="D73" s="35" t="s">
        <v>52</v>
      </c>
      <c r="E73" s="269">
        <v>3</v>
      </c>
      <c r="F73" s="195"/>
      <c r="G73" s="196">
        <f>+E73*F73</f>
        <v>0</v>
      </c>
      <c r="H73" s="197"/>
      <c r="I73" s="198">
        <f>+H73*E73</f>
        <v>0</v>
      </c>
      <c r="J73" s="199">
        <f>+I73+G73</f>
        <v>0</v>
      </c>
    </row>
    <row r="74" spans="2:10" ht="10.95" customHeight="1" x14ac:dyDescent="0.3">
      <c r="B74" s="34"/>
      <c r="C74" s="267"/>
      <c r="D74" s="159"/>
      <c r="E74" s="36"/>
      <c r="F74" s="191"/>
      <c r="G74" s="205"/>
      <c r="H74" s="192"/>
      <c r="I74" s="193"/>
      <c r="J74" s="194"/>
    </row>
    <row r="75" spans="2:10" x14ac:dyDescent="0.3">
      <c r="B75" s="300">
        <v>3.8</v>
      </c>
      <c r="C75" s="254" t="s">
        <v>93</v>
      </c>
      <c r="D75" s="159"/>
      <c r="E75" s="36"/>
      <c r="F75" s="191"/>
      <c r="G75" s="205"/>
      <c r="H75" s="192"/>
      <c r="I75" s="193"/>
      <c r="J75" s="194"/>
    </row>
    <row r="76" spans="2:10" ht="6" customHeight="1" x14ac:dyDescent="0.3">
      <c r="B76" s="34"/>
      <c r="C76" s="267"/>
      <c r="D76" s="159"/>
      <c r="E76" s="36"/>
      <c r="F76" s="191"/>
      <c r="G76" s="205"/>
      <c r="H76" s="192"/>
      <c r="I76" s="193"/>
      <c r="J76" s="194"/>
    </row>
    <row r="77" spans="2:10" ht="41.4" x14ac:dyDescent="0.3">
      <c r="B77" s="34"/>
      <c r="C77" s="271" t="s">
        <v>94</v>
      </c>
      <c r="D77" s="159"/>
      <c r="E77" s="36"/>
      <c r="F77" s="191"/>
      <c r="G77" s="205"/>
      <c r="H77" s="192"/>
      <c r="I77" s="193"/>
      <c r="J77" s="194"/>
    </row>
    <row r="78" spans="2:10" x14ac:dyDescent="0.3">
      <c r="B78" s="34"/>
      <c r="C78" s="267"/>
      <c r="D78" s="159"/>
      <c r="E78" s="36"/>
      <c r="F78" s="191"/>
      <c r="G78" s="205"/>
      <c r="H78" s="192"/>
      <c r="I78" s="193"/>
      <c r="J78" s="194"/>
    </row>
    <row r="79" spans="2:10" x14ac:dyDescent="0.3">
      <c r="B79" s="34" t="s">
        <v>60</v>
      </c>
      <c r="C79" s="161" t="s">
        <v>112</v>
      </c>
      <c r="D79" s="156" t="s">
        <v>52</v>
      </c>
      <c r="E79" s="269">
        <v>0</v>
      </c>
      <c r="F79" s="195"/>
      <c r="G79" s="196">
        <f>+E79*F79</f>
        <v>0</v>
      </c>
      <c r="H79" s="197"/>
      <c r="I79" s="198">
        <f>+H79*E79</f>
        <v>0</v>
      </c>
      <c r="J79" s="199">
        <f>+I79+G79</f>
        <v>0</v>
      </c>
    </row>
    <row r="80" spans="2:10" x14ac:dyDescent="0.3">
      <c r="B80" s="34"/>
      <c r="C80" s="161"/>
      <c r="D80" s="160"/>
      <c r="E80" s="36"/>
      <c r="F80" s="191"/>
      <c r="G80" s="205"/>
      <c r="H80" s="192"/>
      <c r="I80" s="193"/>
      <c r="J80" s="194"/>
    </row>
    <row r="81" spans="2:10" x14ac:dyDescent="0.3">
      <c r="B81" s="34" t="s">
        <v>61</v>
      </c>
      <c r="C81" s="161" t="s">
        <v>113</v>
      </c>
      <c r="D81" s="156" t="s">
        <v>52</v>
      </c>
      <c r="E81" s="269">
        <v>2</v>
      </c>
      <c r="F81" s="195"/>
      <c r="G81" s="196">
        <f>+E81*F81</f>
        <v>0</v>
      </c>
      <c r="H81" s="197"/>
      <c r="I81" s="198">
        <f>+H81*E81</f>
        <v>0</v>
      </c>
      <c r="J81" s="199">
        <f>+I81+G81</f>
        <v>0</v>
      </c>
    </row>
    <row r="82" spans="2:10" x14ac:dyDescent="0.3">
      <c r="B82" s="34"/>
      <c r="C82" s="161"/>
      <c r="D82" s="160"/>
      <c r="E82" s="36"/>
      <c r="F82" s="191"/>
      <c r="G82" s="205"/>
      <c r="H82" s="192"/>
      <c r="I82" s="193"/>
      <c r="J82" s="194"/>
    </row>
    <row r="83" spans="2:10" ht="27.6" x14ac:dyDescent="0.3">
      <c r="B83" s="34" t="s">
        <v>62</v>
      </c>
      <c r="C83" s="271" t="s">
        <v>114</v>
      </c>
      <c r="D83" s="156" t="s">
        <v>52</v>
      </c>
      <c r="E83" s="269">
        <v>0</v>
      </c>
      <c r="F83" s="195"/>
      <c r="G83" s="196">
        <f>+E83*F83</f>
        <v>0</v>
      </c>
      <c r="H83" s="197"/>
      <c r="I83" s="198">
        <f>+H83*E83</f>
        <v>0</v>
      </c>
      <c r="J83" s="199">
        <f>+I83+G83</f>
        <v>0</v>
      </c>
    </row>
    <row r="84" spans="2:10" x14ac:dyDescent="0.3">
      <c r="B84" s="34"/>
      <c r="C84" s="161"/>
      <c r="D84" s="160"/>
      <c r="E84" s="36"/>
      <c r="F84" s="191"/>
      <c r="G84" s="205"/>
      <c r="H84" s="192"/>
      <c r="I84" s="193"/>
      <c r="J84" s="194"/>
    </row>
    <row r="85" spans="2:10" ht="27.6" x14ac:dyDescent="0.3">
      <c r="B85" s="34" t="s">
        <v>63</v>
      </c>
      <c r="C85" s="271" t="s">
        <v>115</v>
      </c>
      <c r="D85" s="156" t="s">
        <v>52</v>
      </c>
      <c r="E85" s="269">
        <v>8</v>
      </c>
      <c r="F85" s="195"/>
      <c r="G85" s="196">
        <f>+E85*F85</f>
        <v>0</v>
      </c>
      <c r="H85" s="197"/>
      <c r="I85" s="198">
        <f>+H85*E85</f>
        <v>0</v>
      </c>
      <c r="J85" s="199">
        <f>+I85+G85</f>
        <v>0</v>
      </c>
    </row>
    <row r="86" spans="2:10" x14ac:dyDescent="0.3">
      <c r="B86" s="34"/>
      <c r="C86" s="161"/>
      <c r="D86" s="160"/>
      <c r="E86" s="36"/>
      <c r="F86" s="191"/>
      <c r="G86" s="205"/>
      <c r="H86" s="192"/>
      <c r="I86" s="193"/>
      <c r="J86" s="194"/>
    </row>
    <row r="87" spans="2:10" ht="41.4" x14ac:dyDescent="0.3">
      <c r="B87" s="34" t="s">
        <v>64</v>
      </c>
      <c r="C87" s="271" t="s">
        <v>116</v>
      </c>
      <c r="D87" s="156" t="s">
        <v>52</v>
      </c>
      <c r="E87" s="269">
        <v>2</v>
      </c>
      <c r="F87" s="195"/>
      <c r="G87" s="196">
        <f>+E87*F87</f>
        <v>0</v>
      </c>
      <c r="H87" s="197"/>
      <c r="I87" s="198">
        <f>+H87*E87</f>
        <v>0</v>
      </c>
      <c r="J87" s="199">
        <f>+I87+G87</f>
        <v>0</v>
      </c>
    </row>
    <row r="88" spans="2:10" x14ac:dyDescent="0.3">
      <c r="B88" s="34"/>
      <c r="C88" s="271"/>
      <c r="D88" s="160"/>
      <c r="E88" s="36"/>
      <c r="F88" s="200"/>
      <c r="G88" s="201"/>
      <c r="H88" s="202"/>
      <c r="I88" s="203"/>
      <c r="J88" s="204"/>
    </row>
    <row r="89" spans="2:10" ht="27.6" x14ac:dyDescent="0.3">
      <c r="B89" s="34" t="s">
        <v>65</v>
      </c>
      <c r="C89" s="271" t="s">
        <v>131</v>
      </c>
      <c r="D89" s="156" t="s">
        <v>52</v>
      </c>
      <c r="E89" s="269">
        <v>1</v>
      </c>
      <c r="F89" s="195"/>
      <c r="G89" s="196">
        <f>+E89*F89</f>
        <v>0</v>
      </c>
      <c r="H89" s="197"/>
      <c r="I89" s="198">
        <f>+H89*E89</f>
        <v>0</v>
      </c>
      <c r="J89" s="199">
        <f>+I89+G89</f>
        <v>0</v>
      </c>
    </row>
    <row r="90" spans="2:10" x14ac:dyDescent="0.3">
      <c r="B90" s="34"/>
      <c r="C90" s="271"/>
      <c r="D90" s="160"/>
      <c r="E90" s="36"/>
      <c r="F90" s="200"/>
      <c r="G90" s="201"/>
      <c r="H90" s="202"/>
      <c r="I90" s="203"/>
      <c r="J90" s="204"/>
    </row>
    <row r="91" spans="2:10" x14ac:dyDescent="0.3">
      <c r="B91" s="300">
        <v>3.9</v>
      </c>
      <c r="C91" s="254" t="s">
        <v>95</v>
      </c>
      <c r="D91" s="159"/>
      <c r="E91" s="36"/>
      <c r="F91" s="191"/>
      <c r="G91" s="205"/>
      <c r="H91" s="192"/>
      <c r="I91" s="193"/>
      <c r="J91" s="194"/>
    </row>
    <row r="92" spans="2:10" x14ac:dyDescent="0.3">
      <c r="B92" s="34"/>
      <c r="C92" s="161"/>
      <c r="D92" s="160"/>
      <c r="E92" s="36"/>
      <c r="F92" s="200"/>
      <c r="G92" s="201"/>
      <c r="H92" s="202"/>
      <c r="I92" s="203"/>
      <c r="J92" s="204"/>
    </row>
    <row r="93" spans="2:10" ht="41.4" x14ac:dyDescent="0.3">
      <c r="B93" s="34"/>
      <c r="C93" s="301" t="s">
        <v>96</v>
      </c>
      <c r="D93" s="160"/>
      <c r="E93" s="36"/>
      <c r="F93" s="200"/>
      <c r="G93" s="201"/>
      <c r="H93" s="202"/>
      <c r="I93" s="203"/>
      <c r="J93" s="204"/>
    </row>
    <row r="94" spans="2:10" x14ac:dyDescent="0.3">
      <c r="B94" s="34"/>
      <c r="C94" s="161"/>
      <c r="D94" s="160"/>
      <c r="E94" s="36"/>
      <c r="F94" s="200"/>
      <c r="G94" s="201"/>
      <c r="H94" s="202"/>
      <c r="I94" s="203"/>
      <c r="J94" s="204"/>
    </row>
    <row r="95" spans="2:10" ht="22.8" x14ac:dyDescent="0.3">
      <c r="B95" s="34" t="s">
        <v>60</v>
      </c>
      <c r="C95" s="161" t="s">
        <v>117</v>
      </c>
      <c r="D95" s="326" t="s">
        <v>106</v>
      </c>
      <c r="E95" s="269">
        <v>1</v>
      </c>
      <c r="F95" s="195"/>
      <c r="G95" s="327">
        <f>+E95*F95</f>
        <v>0</v>
      </c>
      <c r="H95" s="183"/>
      <c r="I95" s="328">
        <f>+H95*E95</f>
        <v>0</v>
      </c>
      <c r="J95" s="329">
        <f>+I95+G95</f>
        <v>0</v>
      </c>
    </row>
    <row r="96" spans="2:10" x14ac:dyDescent="0.3">
      <c r="B96" s="34"/>
      <c r="C96" s="161"/>
      <c r="D96" s="160"/>
      <c r="E96" s="36"/>
      <c r="F96" s="200"/>
      <c r="G96" s="201"/>
      <c r="H96" s="202"/>
      <c r="I96" s="203"/>
      <c r="J96" s="204"/>
    </row>
    <row r="97" spans="2:10" ht="22.8" x14ac:dyDescent="0.3">
      <c r="B97" s="34" t="s">
        <v>61</v>
      </c>
      <c r="C97" s="161" t="s">
        <v>118</v>
      </c>
      <c r="D97" s="326" t="s">
        <v>106</v>
      </c>
      <c r="E97" s="269">
        <v>1</v>
      </c>
      <c r="F97" s="195"/>
      <c r="G97" s="327">
        <f>+E97*F97</f>
        <v>0</v>
      </c>
      <c r="H97" s="183"/>
      <c r="I97" s="328">
        <f>+H97*E97</f>
        <v>0</v>
      </c>
      <c r="J97" s="329">
        <f>+I97+G97</f>
        <v>0</v>
      </c>
    </row>
    <row r="98" spans="2:10" x14ac:dyDescent="0.3">
      <c r="B98" s="34"/>
      <c r="C98" s="161"/>
      <c r="D98" s="160"/>
      <c r="E98" s="36"/>
      <c r="F98" s="147"/>
      <c r="G98" s="158"/>
      <c r="H98" s="148"/>
      <c r="I98" s="149"/>
      <c r="J98" s="150"/>
    </row>
    <row r="99" spans="2:10" x14ac:dyDescent="0.3">
      <c r="B99" s="111">
        <v>3.1</v>
      </c>
      <c r="C99" s="254" t="s">
        <v>97</v>
      </c>
      <c r="D99" s="159"/>
      <c r="E99" s="36"/>
      <c r="F99" s="37"/>
      <c r="G99" s="299"/>
      <c r="H99" s="143"/>
      <c r="I99" s="144"/>
      <c r="J99" s="38"/>
    </row>
    <row r="100" spans="2:10" x14ac:dyDescent="0.3">
      <c r="B100" s="34"/>
      <c r="C100" s="254"/>
      <c r="D100" s="159"/>
      <c r="E100" s="36"/>
      <c r="F100" s="37"/>
      <c r="G100" s="299"/>
      <c r="H100" s="143"/>
      <c r="I100" s="144"/>
      <c r="J100" s="38"/>
    </row>
    <row r="101" spans="2:10" ht="55.2" x14ac:dyDescent="0.3">
      <c r="B101" s="34"/>
      <c r="C101" s="270" t="s">
        <v>98</v>
      </c>
      <c r="D101" s="159"/>
      <c r="E101" s="36"/>
      <c r="F101" s="191"/>
      <c r="G101" s="205"/>
      <c r="H101" s="192"/>
      <c r="I101" s="193"/>
      <c r="J101" s="194"/>
    </row>
    <row r="102" spans="2:10" ht="14.4" customHeight="1" x14ac:dyDescent="0.3">
      <c r="B102" s="34"/>
      <c r="C102" s="267"/>
      <c r="D102" s="159"/>
      <c r="E102" s="36"/>
      <c r="F102" s="191"/>
      <c r="G102" s="205"/>
      <c r="H102" s="192"/>
      <c r="I102" s="193"/>
      <c r="J102" s="194"/>
    </row>
    <row r="103" spans="2:10" x14ac:dyDescent="0.3">
      <c r="B103" s="34" t="s">
        <v>60</v>
      </c>
      <c r="C103" s="270" t="s">
        <v>119</v>
      </c>
      <c r="D103" s="35" t="s">
        <v>10</v>
      </c>
      <c r="E103" s="269">
        <v>2</v>
      </c>
      <c r="F103" s="195"/>
      <c r="G103" s="196">
        <f>+E103*F103</f>
        <v>0</v>
      </c>
      <c r="H103" s="197"/>
      <c r="I103" s="198">
        <f>+H103*E103</f>
        <v>0</v>
      </c>
      <c r="J103" s="199">
        <f>+I103+G103</f>
        <v>0</v>
      </c>
    </row>
    <row r="104" spans="2:10" x14ac:dyDescent="0.3">
      <c r="B104" s="34"/>
      <c r="C104" s="270"/>
      <c r="D104" s="159"/>
      <c r="E104" s="36"/>
      <c r="F104" s="200"/>
      <c r="G104" s="201"/>
      <c r="H104" s="202"/>
      <c r="I104" s="203"/>
      <c r="J104" s="204"/>
    </row>
    <row r="105" spans="2:10" x14ac:dyDescent="0.3">
      <c r="B105" s="34" t="s">
        <v>61</v>
      </c>
      <c r="C105" s="270" t="s">
        <v>128</v>
      </c>
      <c r="D105" s="35" t="s">
        <v>10</v>
      </c>
      <c r="E105" s="269">
        <v>0</v>
      </c>
      <c r="F105" s="195"/>
      <c r="G105" s="196">
        <f>+E105*F105</f>
        <v>0</v>
      </c>
      <c r="H105" s="197"/>
      <c r="I105" s="198">
        <f>+H105*E105</f>
        <v>0</v>
      </c>
      <c r="J105" s="199">
        <f>+I105+G105</f>
        <v>0</v>
      </c>
    </row>
    <row r="106" spans="2:10" x14ac:dyDescent="0.3">
      <c r="B106" s="34"/>
      <c r="C106" s="270"/>
      <c r="D106" s="159"/>
      <c r="E106" s="36"/>
      <c r="F106" s="200"/>
      <c r="G106" s="201"/>
      <c r="H106" s="202"/>
      <c r="I106" s="203"/>
      <c r="J106" s="204"/>
    </row>
    <row r="107" spans="2:10" x14ac:dyDescent="0.3">
      <c r="B107" s="34" t="s">
        <v>62</v>
      </c>
      <c r="C107" s="270" t="s">
        <v>120</v>
      </c>
      <c r="D107" s="35" t="s">
        <v>59</v>
      </c>
      <c r="E107" s="269">
        <v>1</v>
      </c>
      <c r="F107" s="195"/>
      <c r="G107" s="196">
        <f>+E107*F107</f>
        <v>0</v>
      </c>
      <c r="H107" s="197"/>
      <c r="I107" s="198">
        <f>+H107*E107</f>
        <v>0</v>
      </c>
      <c r="J107" s="199">
        <f>+I107+G107</f>
        <v>0</v>
      </c>
    </row>
    <row r="108" spans="2:10" x14ac:dyDescent="0.3">
      <c r="B108" s="34"/>
      <c r="C108" s="270"/>
      <c r="D108" s="159"/>
      <c r="E108" s="36"/>
      <c r="F108" s="200"/>
      <c r="G108" s="201"/>
      <c r="H108" s="202"/>
      <c r="I108" s="203"/>
      <c r="J108" s="204"/>
    </row>
    <row r="109" spans="2:10" x14ac:dyDescent="0.3">
      <c r="B109" s="34" t="s">
        <v>63</v>
      </c>
      <c r="C109" s="270" t="s">
        <v>132</v>
      </c>
      <c r="D109" s="35" t="s">
        <v>59</v>
      </c>
      <c r="E109" s="269">
        <v>1</v>
      </c>
      <c r="F109" s="195"/>
      <c r="G109" s="196">
        <f>+E109*F109</f>
        <v>0</v>
      </c>
      <c r="H109" s="197"/>
      <c r="I109" s="198">
        <f>+H109*E109</f>
        <v>0</v>
      </c>
      <c r="J109" s="199">
        <f>+I109+G109</f>
        <v>0</v>
      </c>
    </row>
    <row r="110" spans="2:10" ht="14.4" thickBot="1" x14ac:dyDescent="0.35">
      <c r="B110" s="34"/>
      <c r="C110" s="267"/>
      <c r="D110" s="159"/>
      <c r="E110" s="36"/>
      <c r="F110" s="191"/>
      <c r="G110" s="205"/>
      <c r="H110" s="206"/>
      <c r="I110" s="207"/>
      <c r="J110" s="194"/>
    </row>
    <row r="111" spans="2:10" x14ac:dyDescent="0.3">
      <c r="B111" s="102"/>
      <c r="C111" s="274"/>
      <c r="D111" s="275"/>
      <c r="E111" s="276"/>
      <c r="F111" s="277"/>
      <c r="G111" s="277"/>
      <c r="H111" s="278"/>
      <c r="I111" s="106"/>
      <c r="J111" s="208"/>
    </row>
    <row r="112" spans="2:10" x14ac:dyDescent="0.3">
      <c r="B112" s="103" t="str">
        <f>+B54</f>
        <v>BILL NO. 3</v>
      </c>
      <c r="C112" s="342" t="s">
        <v>142</v>
      </c>
      <c r="D112" s="352"/>
      <c r="E112" s="352"/>
      <c r="F112" s="352"/>
      <c r="G112" s="352"/>
      <c r="H112" s="280"/>
      <c r="I112" s="107"/>
      <c r="J112" s="209">
        <f>SUM(J53:J110)</f>
        <v>0</v>
      </c>
    </row>
    <row r="113" spans="2:10" ht="14.4" thickBot="1" x14ac:dyDescent="0.35">
      <c r="B113" s="281"/>
      <c r="C113" s="279"/>
      <c r="D113" s="282"/>
      <c r="E113" s="282"/>
      <c r="F113" s="283"/>
      <c r="G113" s="283"/>
      <c r="H113" s="284"/>
      <c r="I113" s="109"/>
      <c r="J113" s="285"/>
    </row>
    <row r="114" spans="2:10" ht="14.4" thickTop="1" x14ac:dyDescent="0.3">
      <c r="B114" s="286"/>
      <c r="C114" s="287"/>
      <c r="D114" s="288"/>
      <c r="E114" s="289"/>
      <c r="F114" s="290"/>
      <c r="G114" s="290"/>
      <c r="H114" s="291"/>
      <c r="I114" s="292"/>
      <c r="J114" s="293"/>
    </row>
    <row r="115" spans="2:10" x14ac:dyDescent="0.3">
      <c r="B115" s="103" t="str">
        <f>+B112</f>
        <v>BILL NO. 3</v>
      </c>
      <c r="C115" s="342" t="s">
        <v>143</v>
      </c>
      <c r="D115" s="343"/>
      <c r="E115" s="343"/>
      <c r="F115" s="343"/>
      <c r="G115" s="343"/>
      <c r="H115" s="284" t="str">
        <f>IF(ISBLANK(F115),"",F115*G115)</f>
        <v/>
      </c>
      <c r="I115" s="109"/>
      <c r="J115" s="209">
        <f>+J112</f>
        <v>0</v>
      </c>
    </row>
    <row r="116" spans="2:10" ht="14.4" thickBot="1" x14ac:dyDescent="0.35">
      <c r="B116" s="21"/>
      <c r="C116" s="294"/>
      <c r="D116" s="295"/>
      <c r="E116" s="295"/>
      <c r="F116" s="296"/>
      <c r="G116" s="296"/>
      <c r="H116" s="297"/>
      <c r="I116" s="108"/>
      <c r="J116" s="210"/>
    </row>
    <row r="117" spans="2:10" x14ac:dyDescent="0.3">
      <c r="B117" s="34"/>
      <c r="C117" s="267"/>
      <c r="E117" s="36"/>
      <c r="F117" s="37"/>
      <c r="G117" s="299"/>
      <c r="H117" s="302"/>
      <c r="I117" s="303"/>
      <c r="J117" s="194"/>
    </row>
    <row r="118" spans="2:10" x14ac:dyDescent="0.3">
      <c r="B118" s="111">
        <v>3.11</v>
      </c>
      <c r="C118" s="254" t="s">
        <v>99</v>
      </c>
      <c r="E118" s="36"/>
      <c r="F118" s="37"/>
      <c r="G118" s="299"/>
      <c r="H118" s="143"/>
      <c r="I118" s="144"/>
      <c r="J118" s="38"/>
    </row>
    <row r="119" spans="2:10" x14ac:dyDescent="0.3">
      <c r="B119" s="34"/>
      <c r="C119" s="267"/>
      <c r="D119" s="159"/>
      <c r="E119" s="36"/>
      <c r="F119" s="191"/>
      <c r="G119" s="205"/>
      <c r="H119" s="192"/>
      <c r="I119" s="193"/>
      <c r="J119" s="194"/>
    </row>
    <row r="120" spans="2:10" ht="27.6" x14ac:dyDescent="0.3">
      <c r="B120" s="34"/>
      <c r="C120" s="304" t="s">
        <v>100</v>
      </c>
      <c r="D120" s="159"/>
      <c r="E120" s="36"/>
      <c r="F120" s="191"/>
      <c r="G120" s="205"/>
      <c r="H120" s="192"/>
      <c r="I120" s="193"/>
      <c r="J120" s="194"/>
    </row>
    <row r="121" spans="2:10" x14ac:dyDescent="0.3">
      <c r="B121" s="34"/>
      <c r="C121" s="305"/>
      <c r="D121" s="159"/>
      <c r="E121" s="36"/>
      <c r="F121" s="191"/>
      <c r="G121" s="205"/>
      <c r="H121" s="192"/>
      <c r="I121" s="193"/>
      <c r="J121" s="194"/>
    </row>
    <row r="122" spans="2:10" ht="27.6" x14ac:dyDescent="0.25">
      <c r="B122" s="34" t="s">
        <v>60</v>
      </c>
      <c r="C122" s="155" t="s">
        <v>122</v>
      </c>
      <c r="D122" s="35" t="s">
        <v>52</v>
      </c>
      <c r="E122" s="269">
        <v>0</v>
      </c>
      <c r="F122" s="195"/>
      <c r="G122" s="196">
        <f>+E122*F122</f>
        <v>0</v>
      </c>
      <c r="H122" s="197"/>
      <c r="I122" s="198">
        <f>+H122*E122</f>
        <v>0</v>
      </c>
      <c r="J122" s="199">
        <f>+I122+G122</f>
        <v>0</v>
      </c>
    </row>
    <row r="123" spans="2:10" x14ac:dyDescent="0.25">
      <c r="B123" s="34"/>
      <c r="C123" s="331"/>
      <c r="D123" s="159"/>
      <c r="E123" s="36"/>
      <c r="F123" s="200"/>
      <c r="G123" s="201"/>
      <c r="H123" s="202"/>
      <c r="I123" s="203"/>
      <c r="J123" s="204"/>
    </row>
    <row r="124" spans="2:10" ht="27.6" x14ac:dyDescent="0.25">
      <c r="B124" s="34" t="s">
        <v>61</v>
      </c>
      <c r="C124" s="155" t="s">
        <v>121</v>
      </c>
      <c r="D124" s="35" t="s">
        <v>52</v>
      </c>
      <c r="E124" s="269">
        <v>34</v>
      </c>
      <c r="F124" s="195"/>
      <c r="G124" s="196">
        <f>+E124*F124</f>
        <v>0</v>
      </c>
      <c r="H124" s="197"/>
      <c r="I124" s="198">
        <f>+H124*E124</f>
        <v>0</v>
      </c>
      <c r="J124" s="199">
        <f>+I124+G124</f>
        <v>0</v>
      </c>
    </row>
    <row r="125" spans="2:10" x14ac:dyDescent="0.3">
      <c r="B125" s="34"/>
      <c r="C125" s="308"/>
      <c r="D125" s="307"/>
      <c r="E125" s="36"/>
      <c r="F125" s="191"/>
      <c r="G125" s="205"/>
      <c r="H125" s="192"/>
      <c r="I125" s="193"/>
      <c r="J125" s="194"/>
    </row>
    <row r="126" spans="2:10" x14ac:dyDescent="0.25">
      <c r="B126" s="34" t="s">
        <v>62</v>
      </c>
      <c r="C126" s="306" t="s">
        <v>123</v>
      </c>
      <c r="D126" s="35" t="s">
        <v>52</v>
      </c>
      <c r="E126" s="269">
        <v>0</v>
      </c>
      <c r="F126" s="195"/>
      <c r="G126" s="196">
        <f>+E126*F126</f>
        <v>0</v>
      </c>
      <c r="H126" s="197"/>
      <c r="I126" s="198">
        <f>+H126*E126</f>
        <v>0</v>
      </c>
      <c r="J126" s="199">
        <f>+I126+G126</f>
        <v>0</v>
      </c>
    </row>
    <row r="127" spans="2:10" x14ac:dyDescent="0.25">
      <c r="B127" s="34"/>
      <c r="C127" s="330"/>
      <c r="D127" s="159"/>
      <c r="E127" s="36"/>
      <c r="F127" s="200"/>
      <c r="G127" s="201"/>
      <c r="H127" s="202"/>
      <c r="I127" s="203"/>
      <c r="J127" s="204"/>
    </row>
    <row r="128" spans="2:10" x14ac:dyDescent="0.25">
      <c r="B128" s="34" t="s">
        <v>63</v>
      </c>
      <c r="C128" s="306" t="s">
        <v>124</v>
      </c>
      <c r="D128" s="35" t="s">
        <v>52</v>
      </c>
      <c r="E128" s="269">
        <v>0</v>
      </c>
      <c r="F128" s="195"/>
      <c r="G128" s="196">
        <f>+E128*F128</f>
        <v>0</v>
      </c>
      <c r="H128" s="197"/>
      <c r="I128" s="198">
        <f>+H128*E128</f>
        <v>0</v>
      </c>
      <c r="J128" s="199">
        <f>+I128+G128</f>
        <v>0</v>
      </c>
    </row>
    <row r="129" spans="2:10" x14ac:dyDescent="0.25">
      <c r="B129" s="34"/>
      <c r="C129" s="330"/>
      <c r="D129" s="159"/>
      <c r="E129" s="36"/>
      <c r="F129" s="200"/>
      <c r="G129" s="201"/>
      <c r="H129" s="202"/>
      <c r="I129" s="203"/>
      <c r="J129" s="204"/>
    </row>
    <row r="130" spans="2:10" x14ac:dyDescent="0.25">
      <c r="B130" s="34" t="s">
        <v>64</v>
      </c>
      <c r="C130" s="155" t="s">
        <v>101</v>
      </c>
      <c r="D130" s="309" t="s">
        <v>83</v>
      </c>
      <c r="E130" s="269">
        <f>+E122+E124+E126+E128</f>
        <v>34</v>
      </c>
      <c r="F130" s="181"/>
      <c r="G130" s="182">
        <f>+E130*F130</f>
        <v>0</v>
      </c>
      <c r="H130" s="183"/>
      <c r="I130" s="184">
        <f>+H130*E130</f>
        <v>0</v>
      </c>
      <c r="J130" s="185">
        <f>+I130+G130</f>
        <v>0</v>
      </c>
    </row>
    <row r="131" spans="2:10" x14ac:dyDescent="0.25">
      <c r="B131" s="34"/>
      <c r="C131" s="155"/>
      <c r="D131" s="157"/>
      <c r="E131" s="36"/>
      <c r="F131" s="200"/>
      <c r="G131" s="201"/>
      <c r="H131" s="202"/>
      <c r="I131" s="203"/>
      <c r="J131" s="204"/>
    </row>
    <row r="132" spans="2:10" s="39" customFormat="1" x14ac:dyDescent="0.3">
      <c r="B132" s="40">
        <v>3.12</v>
      </c>
      <c r="C132" s="311" t="s">
        <v>12</v>
      </c>
      <c r="D132" s="160"/>
      <c r="E132" s="36"/>
      <c r="F132" s="191"/>
      <c r="G132" s="205"/>
      <c r="H132" s="192"/>
      <c r="I132" s="193"/>
      <c r="J132" s="194"/>
    </row>
    <row r="133" spans="2:10" s="39" customFormat="1" ht="6" customHeight="1" x14ac:dyDescent="0.3">
      <c r="B133" s="40"/>
      <c r="C133" s="311"/>
      <c r="D133" s="160"/>
      <c r="E133" s="36"/>
      <c r="F133" s="191"/>
      <c r="G133" s="205"/>
      <c r="H133" s="192"/>
      <c r="I133" s="193"/>
      <c r="J133" s="194"/>
    </row>
    <row r="134" spans="2:10" s="39" customFormat="1" x14ac:dyDescent="0.3">
      <c r="B134" s="40"/>
      <c r="C134" s="161" t="s">
        <v>71</v>
      </c>
      <c r="D134" s="160"/>
      <c r="E134" s="36"/>
      <c r="F134" s="191"/>
      <c r="G134" s="205"/>
      <c r="H134" s="192"/>
      <c r="I134" s="193"/>
      <c r="J134" s="194"/>
    </row>
    <row r="135" spans="2:10" s="39" customFormat="1" x14ac:dyDescent="0.3">
      <c r="B135" s="40"/>
      <c r="C135" s="161"/>
      <c r="D135" s="160"/>
      <c r="E135" s="36"/>
      <c r="F135" s="191"/>
      <c r="G135" s="205"/>
      <c r="H135" s="192"/>
      <c r="I135" s="193"/>
      <c r="J135" s="194"/>
    </row>
    <row r="136" spans="2:10" s="39" customFormat="1" x14ac:dyDescent="0.3">
      <c r="B136" s="40" t="s">
        <v>60</v>
      </c>
      <c r="C136" s="312" t="s">
        <v>72</v>
      </c>
      <c r="D136" s="156" t="s">
        <v>10</v>
      </c>
      <c r="E136" s="269">
        <f>+E26+E28</f>
        <v>100</v>
      </c>
      <c r="F136" s="181"/>
      <c r="G136" s="182">
        <f>+E136*F136</f>
        <v>0</v>
      </c>
      <c r="H136" s="183"/>
      <c r="I136" s="184">
        <f>+H136*E136</f>
        <v>0</v>
      </c>
      <c r="J136" s="185">
        <f>+I136+G136</f>
        <v>0</v>
      </c>
    </row>
    <row r="137" spans="2:10" s="39" customFormat="1" x14ac:dyDescent="0.3">
      <c r="B137" s="40"/>
      <c r="C137" s="164"/>
      <c r="D137" s="160"/>
      <c r="E137" s="36"/>
      <c r="F137" s="186"/>
      <c r="G137" s="187"/>
      <c r="H137" s="188"/>
      <c r="I137" s="189"/>
      <c r="J137" s="190"/>
    </row>
    <row r="138" spans="2:10" s="39" customFormat="1" x14ac:dyDescent="0.3">
      <c r="B138" s="40">
        <v>3.13</v>
      </c>
      <c r="C138" s="311" t="s">
        <v>84</v>
      </c>
      <c r="D138" s="160"/>
      <c r="E138" s="36"/>
      <c r="F138" s="191"/>
      <c r="G138" s="205"/>
      <c r="H138" s="192"/>
      <c r="I138" s="193"/>
      <c r="J138" s="194"/>
    </row>
    <row r="139" spans="2:10" x14ac:dyDescent="0.3">
      <c r="B139" s="34"/>
      <c r="C139" s="164"/>
      <c r="D139" s="160"/>
      <c r="E139" s="36"/>
      <c r="F139" s="186"/>
      <c r="G139" s="187"/>
      <c r="H139" s="188"/>
      <c r="I139" s="189"/>
      <c r="J139" s="190"/>
    </row>
    <row r="140" spans="2:10" ht="27.6" x14ac:dyDescent="0.25">
      <c r="B140" s="34" t="s">
        <v>60</v>
      </c>
      <c r="C140" s="335" t="s">
        <v>145</v>
      </c>
      <c r="D140" s="336" t="s">
        <v>146</v>
      </c>
      <c r="E140" s="269">
        <v>1</v>
      </c>
      <c r="F140" s="151">
        <v>20000</v>
      </c>
      <c r="G140" s="337">
        <f>+E140*F140</f>
        <v>20000</v>
      </c>
      <c r="H140" s="197">
        <v>0</v>
      </c>
      <c r="I140" s="198">
        <f>+H140*E140</f>
        <v>0</v>
      </c>
      <c r="J140" s="199">
        <f>+I140+G140</f>
        <v>20000</v>
      </c>
    </row>
    <row r="141" spans="2:10" s="39" customFormat="1" x14ac:dyDescent="0.25">
      <c r="B141" s="40"/>
      <c r="C141" s="335"/>
      <c r="D141" s="338"/>
      <c r="E141" s="36"/>
      <c r="F141" s="147"/>
      <c r="G141" s="158"/>
      <c r="H141" s="202"/>
      <c r="I141" s="203"/>
      <c r="J141" s="204"/>
    </row>
    <row r="142" spans="2:10" ht="27.6" x14ac:dyDescent="0.25">
      <c r="B142" s="34" t="s">
        <v>61</v>
      </c>
      <c r="C142" s="335" t="s">
        <v>147</v>
      </c>
      <c r="D142" s="336" t="s">
        <v>148</v>
      </c>
      <c r="E142" s="269">
        <v>1</v>
      </c>
      <c r="F142" s="195"/>
      <c r="G142" s="196">
        <f>+E142*F142</f>
        <v>0</v>
      </c>
      <c r="H142" s="197"/>
      <c r="I142" s="198">
        <f>+H142*E142</f>
        <v>0</v>
      </c>
      <c r="J142" s="199">
        <f>+I142+G142</f>
        <v>0</v>
      </c>
    </row>
    <row r="143" spans="2:10" s="39" customFormat="1" x14ac:dyDescent="0.3">
      <c r="B143" s="40"/>
      <c r="C143" s="164"/>
      <c r="D143" s="160"/>
      <c r="E143" s="36"/>
      <c r="F143" s="186"/>
      <c r="G143" s="187"/>
      <c r="H143" s="188"/>
      <c r="I143" s="189"/>
      <c r="J143" s="190"/>
    </row>
    <row r="144" spans="2:10" x14ac:dyDescent="0.3">
      <c r="B144" s="34">
        <v>3.14</v>
      </c>
      <c r="C144" s="215" t="s">
        <v>78</v>
      </c>
      <c r="D144" s="159"/>
      <c r="E144" s="36"/>
      <c r="F144" s="186"/>
      <c r="G144" s="187"/>
      <c r="H144" s="188"/>
      <c r="I144" s="189"/>
      <c r="J144" s="190"/>
    </row>
    <row r="145" spans="2:10" x14ac:dyDescent="0.3">
      <c r="B145" s="34"/>
      <c r="C145" s="216"/>
      <c r="D145" s="159"/>
      <c r="E145" s="36"/>
      <c r="F145" s="186"/>
      <c r="G145" s="187"/>
      <c r="H145" s="188"/>
      <c r="I145" s="189"/>
      <c r="J145" s="190"/>
    </row>
    <row r="146" spans="2:10" ht="27.6" x14ac:dyDescent="0.3">
      <c r="B146" s="34"/>
      <c r="C146" s="216" t="s">
        <v>79</v>
      </c>
      <c r="D146" s="159"/>
      <c r="E146" s="36"/>
      <c r="F146" s="186"/>
      <c r="G146" s="187"/>
      <c r="H146" s="188"/>
      <c r="I146" s="189"/>
      <c r="J146" s="190"/>
    </row>
    <row r="147" spans="2:10" x14ac:dyDescent="0.3">
      <c r="B147" s="34"/>
      <c r="C147" s="216"/>
      <c r="D147" s="159"/>
      <c r="E147" s="36"/>
      <c r="F147" s="186"/>
      <c r="G147" s="187"/>
      <c r="H147" s="188"/>
      <c r="I147" s="189"/>
      <c r="J147" s="190"/>
    </row>
    <row r="148" spans="2:10" x14ac:dyDescent="0.3">
      <c r="B148" s="34" t="s">
        <v>60</v>
      </c>
      <c r="C148" s="216" t="s">
        <v>80</v>
      </c>
      <c r="D148" s="217" t="s">
        <v>59</v>
      </c>
      <c r="E148" s="269">
        <v>1</v>
      </c>
      <c r="F148" s="195"/>
      <c r="G148" s="196">
        <f>+E148*F148</f>
        <v>0</v>
      </c>
      <c r="H148" s="197"/>
      <c r="I148" s="198">
        <f>+H148*E148</f>
        <v>0</v>
      </c>
      <c r="J148" s="199">
        <f>+I148+G148</f>
        <v>0</v>
      </c>
    </row>
    <row r="149" spans="2:10" x14ac:dyDescent="0.3">
      <c r="B149" s="34"/>
      <c r="C149" s="216"/>
      <c r="D149" s="159"/>
      <c r="E149" s="36"/>
      <c r="F149" s="186"/>
      <c r="G149" s="187"/>
      <c r="H149" s="188"/>
      <c r="I149" s="189"/>
      <c r="J149" s="190"/>
    </row>
    <row r="150" spans="2:10" x14ac:dyDescent="0.3">
      <c r="B150" s="34" t="s">
        <v>61</v>
      </c>
      <c r="C150" s="216" t="s">
        <v>81</v>
      </c>
      <c r="D150" s="217" t="s">
        <v>59</v>
      </c>
      <c r="E150" s="269">
        <v>1</v>
      </c>
      <c r="F150" s="195"/>
      <c r="G150" s="196">
        <f>+E150*F150</f>
        <v>0</v>
      </c>
      <c r="H150" s="197"/>
      <c r="I150" s="198">
        <f>+H150*E150</f>
        <v>0</v>
      </c>
      <c r="J150" s="199">
        <f>+I150+G150</f>
        <v>0</v>
      </c>
    </row>
    <row r="151" spans="2:10" x14ac:dyDescent="0.25">
      <c r="B151" s="34"/>
      <c r="C151" s="310"/>
      <c r="D151" s="157"/>
      <c r="E151" s="36"/>
      <c r="F151" s="147"/>
      <c r="G151" s="158"/>
      <c r="H151" s="148"/>
      <c r="I151" s="149"/>
      <c r="J151" s="150"/>
    </row>
    <row r="152" spans="2:10" ht="6" customHeight="1" thickBot="1" x14ac:dyDescent="0.35">
      <c r="B152" s="34"/>
      <c r="C152" s="313"/>
      <c r="D152" s="314"/>
      <c r="E152" s="315"/>
      <c r="F152" s="316"/>
      <c r="G152" s="317"/>
      <c r="H152" s="145"/>
      <c r="I152" s="146"/>
      <c r="J152" s="112"/>
    </row>
    <row r="153" spans="2:10" x14ac:dyDescent="0.3">
      <c r="B153" s="218"/>
      <c r="C153" s="219"/>
      <c r="D153" s="220"/>
      <c r="E153" s="318"/>
      <c r="F153" s="319"/>
      <c r="G153" s="320"/>
      <c r="H153" s="321"/>
      <c r="I153" s="104"/>
      <c r="J153" s="33"/>
    </row>
    <row r="154" spans="2:10" s="32" customFormat="1" x14ac:dyDescent="0.3">
      <c r="B154" s="113" t="str">
        <f>+B115</f>
        <v>BILL NO. 3</v>
      </c>
      <c r="C154" s="344" t="s">
        <v>144</v>
      </c>
      <c r="D154" s="345"/>
      <c r="E154" s="345"/>
      <c r="F154" s="345"/>
      <c r="G154" s="345"/>
      <c r="H154" s="322" t="str">
        <f t="shared" ref="H154" si="0">IF(ISBLANK(F154),"",F154*G154)</f>
        <v/>
      </c>
      <c r="I154" s="154"/>
      <c r="J154" s="323">
        <f>SUM(J114:J152)</f>
        <v>20000</v>
      </c>
    </row>
    <row r="155" spans="2:10" ht="14.4" thickBot="1" x14ac:dyDescent="0.35">
      <c r="B155" s="221"/>
      <c r="C155" s="222"/>
      <c r="D155" s="223"/>
      <c r="E155" s="223"/>
      <c r="F155" s="223"/>
      <c r="G155" s="223"/>
      <c r="H155" s="324"/>
      <c r="I155" s="105"/>
      <c r="J155" s="43"/>
    </row>
  </sheetData>
  <protectedRanges>
    <protectedRange sqref="C132:D135 C138:D138" name="Invul 01_4"/>
    <protectedRange sqref="C57:D59" name="Invul 01_8"/>
    <protectedRange sqref="C34:C41" name="Invul 01"/>
  </protectedRanges>
  <mergeCells count="8">
    <mergeCell ref="C115:G115"/>
    <mergeCell ref="C154:G154"/>
    <mergeCell ref="E4:J4"/>
    <mergeCell ref="F7:G7"/>
    <mergeCell ref="H7:I7"/>
    <mergeCell ref="C51:G51"/>
    <mergeCell ref="C54:G54"/>
    <mergeCell ref="C112:G112"/>
  </mergeCells>
  <pageMargins left="0.23622047244094491" right="0.23622047244094491" top="0.74803149606299213" bottom="0.74803149606299213" header="0.31496062992125984" footer="0.31496062992125984"/>
  <pageSetup paperSize="9" scale="58" firstPageNumber="6" fitToHeight="0" orientation="portrait" useFirstPageNumber="1" r:id="rId1"/>
  <headerFooter>
    <oddFooter>Page &amp;P</oddFooter>
  </headerFooter>
  <rowBreaks count="2" manualBreakCount="2">
    <brk id="52" max="16383" man="1"/>
    <brk id="11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C4EE6-B76F-4D82-8BD7-65AAF17DF735}">
  <sheetPr>
    <pageSetUpPr fitToPage="1"/>
  </sheetPr>
  <dimension ref="B1:J155"/>
  <sheetViews>
    <sheetView showGridLines="0" tabSelected="1" view="pageBreakPreview" topLeftCell="B135" zoomScale="85" zoomScaleNormal="85" zoomScaleSheetLayoutView="85" workbookViewId="0">
      <selection activeCell="F161" sqref="F161"/>
    </sheetView>
  </sheetViews>
  <sheetFormatPr defaultColWidth="8.8984375" defaultRowHeight="13.8" x14ac:dyDescent="0.3"/>
  <cols>
    <col min="1" max="1" width="2.8984375" style="24" bestFit="1" customWidth="1"/>
    <col min="2" max="2" width="11.69921875" style="25" customWidth="1"/>
    <col min="3" max="3" width="50.69921875" style="24" customWidth="1"/>
    <col min="4" max="4" width="5.69921875" style="25" customWidth="1"/>
    <col min="5" max="5" width="5.69921875" style="231" customWidth="1"/>
    <col min="6" max="10" width="15.69921875" style="26" customWidth="1"/>
    <col min="11" max="11" width="1.8984375" style="24" customWidth="1"/>
    <col min="12" max="16384" width="8.8984375" style="24"/>
  </cols>
  <sheetData>
    <row r="1" spans="2:10" x14ac:dyDescent="0.3">
      <c r="C1" s="32" t="str">
        <f>+'Bill 1_Preliminaries &amp; General'!B2</f>
        <v xml:space="preserve">SABS GROENKLOOF - LIGHTING LAB </v>
      </c>
    </row>
    <row r="2" spans="2:10" x14ac:dyDescent="0.3">
      <c r="C2" s="32" t="e">
        <f>+#REF!</f>
        <v>#REF!</v>
      </c>
    </row>
    <row r="3" spans="2:10" ht="14.4" thickBot="1" x14ac:dyDescent="0.35">
      <c r="C3" s="32"/>
    </row>
    <row r="4" spans="2:10" x14ac:dyDescent="0.3">
      <c r="B4" s="232"/>
      <c r="C4" s="27"/>
      <c r="D4" s="233"/>
      <c r="E4" s="346"/>
      <c r="F4" s="346"/>
      <c r="G4" s="346"/>
      <c r="H4" s="346"/>
      <c r="I4" s="346"/>
      <c r="J4" s="347"/>
    </row>
    <row r="5" spans="2:10" x14ac:dyDescent="0.3">
      <c r="B5" s="234"/>
      <c r="C5" s="333" t="s">
        <v>138</v>
      </c>
      <c r="D5" s="236"/>
      <c r="E5" s="237"/>
      <c r="F5" s="237"/>
      <c r="G5" s="237"/>
      <c r="H5" s="237"/>
      <c r="I5" s="237"/>
      <c r="J5" s="238"/>
    </row>
    <row r="6" spans="2:10" ht="14.4" thickBot="1" x14ac:dyDescent="0.35">
      <c r="B6" s="234"/>
      <c r="C6" s="235"/>
      <c r="D6" s="236"/>
      <c r="E6" s="237"/>
      <c r="F6" s="237"/>
      <c r="G6" s="237"/>
      <c r="H6" s="237"/>
      <c r="I6" s="237"/>
      <c r="J6" s="238"/>
    </row>
    <row r="7" spans="2:10" s="25" customFormat="1" ht="14.4" thickBot="1" x14ac:dyDescent="0.35">
      <c r="B7" s="28"/>
      <c r="C7" s="114"/>
      <c r="D7" s="29"/>
      <c r="E7" s="239"/>
      <c r="F7" s="348" t="s">
        <v>6</v>
      </c>
      <c r="G7" s="349"/>
      <c r="H7" s="350" t="s">
        <v>7</v>
      </c>
      <c r="I7" s="351"/>
      <c r="J7" s="240"/>
    </row>
    <row r="8" spans="2:10" s="25" customFormat="1" ht="14.4" thickBot="1" x14ac:dyDescent="0.35">
      <c r="B8" s="30" t="s">
        <v>0</v>
      </c>
      <c r="C8" s="115" t="s">
        <v>1</v>
      </c>
      <c r="D8" s="31" t="s">
        <v>2</v>
      </c>
      <c r="E8" s="241" t="s">
        <v>16</v>
      </c>
      <c r="F8" s="242" t="s">
        <v>3</v>
      </c>
      <c r="G8" s="243" t="s">
        <v>4</v>
      </c>
      <c r="H8" s="244" t="s">
        <v>3</v>
      </c>
      <c r="I8" s="245" t="s">
        <v>4</v>
      </c>
      <c r="J8" s="246" t="s">
        <v>5</v>
      </c>
    </row>
    <row r="9" spans="2:10" x14ac:dyDescent="0.3">
      <c r="B9" s="110"/>
      <c r="C9" s="247"/>
      <c r="D9" s="214"/>
      <c r="E9" s="248"/>
      <c r="F9" s="249"/>
      <c r="G9" s="250"/>
      <c r="H9" s="251"/>
      <c r="I9" s="252"/>
      <c r="J9" s="253"/>
    </row>
    <row r="10" spans="2:10" x14ac:dyDescent="0.3">
      <c r="B10" s="34">
        <v>4.0999999999999996</v>
      </c>
      <c r="C10" s="254" t="s">
        <v>129</v>
      </c>
      <c r="D10" s="159"/>
      <c r="E10" s="255"/>
      <c r="F10" s="256"/>
      <c r="G10" s="257"/>
      <c r="H10" s="258"/>
      <c r="I10" s="259"/>
      <c r="J10" s="260"/>
    </row>
    <row r="11" spans="2:10" x14ac:dyDescent="0.3">
      <c r="B11" s="34"/>
      <c r="C11" s="254"/>
      <c r="D11" s="159"/>
      <c r="E11" s="255"/>
      <c r="F11" s="256"/>
      <c r="G11" s="257"/>
      <c r="H11" s="258"/>
      <c r="I11" s="259"/>
      <c r="J11" s="260"/>
    </row>
    <row r="12" spans="2:10" ht="41.4" x14ac:dyDescent="0.3">
      <c r="B12" s="34" t="s">
        <v>60</v>
      </c>
      <c r="C12" s="271" t="s">
        <v>130</v>
      </c>
      <c r="D12" s="35" t="s">
        <v>59</v>
      </c>
      <c r="E12" s="269">
        <v>1</v>
      </c>
      <c r="F12" s="195"/>
      <c r="G12" s="196">
        <f>+E12*F12</f>
        <v>0</v>
      </c>
      <c r="H12" s="197"/>
      <c r="I12" s="198">
        <f>+H12*E12</f>
        <v>0</v>
      </c>
      <c r="J12" s="199">
        <f>+I12+G12</f>
        <v>0</v>
      </c>
    </row>
    <row r="13" spans="2:10" x14ac:dyDescent="0.3">
      <c r="B13" s="110"/>
      <c r="C13" s="247"/>
      <c r="D13" s="214"/>
      <c r="E13" s="248"/>
      <c r="F13" s="249"/>
      <c r="G13" s="250"/>
      <c r="H13" s="251"/>
      <c r="I13" s="252"/>
      <c r="J13" s="253"/>
    </row>
    <row r="14" spans="2:10" x14ac:dyDescent="0.3">
      <c r="B14" s="34">
        <v>4.2</v>
      </c>
      <c r="C14" s="254" t="s">
        <v>102</v>
      </c>
      <c r="D14" s="159"/>
      <c r="E14" s="255"/>
      <c r="F14" s="256"/>
      <c r="G14" s="257"/>
      <c r="H14" s="258"/>
      <c r="I14" s="259"/>
      <c r="J14" s="260"/>
    </row>
    <row r="15" spans="2:10" x14ac:dyDescent="0.3">
      <c r="B15" s="34"/>
      <c r="C15" s="254"/>
      <c r="D15" s="159"/>
      <c r="E15" s="255"/>
      <c r="F15" s="256"/>
      <c r="G15" s="257"/>
      <c r="H15" s="258"/>
      <c r="I15" s="259"/>
      <c r="J15" s="260"/>
    </row>
    <row r="16" spans="2:10" ht="41.4" x14ac:dyDescent="0.3">
      <c r="B16" s="34"/>
      <c r="C16" s="261" t="s">
        <v>103</v>
      </c>
      <c r="D16" s="159"/>
      <c r="E16" s="255"/>
      <c r="F16" s="262"/>
      <c r="G16" s="263"/>
      <c r="H16" s="264"/>
      <c r="I16" s="265"/>
      <c r="J16" s="266"/>
    </row>
    <row r="17" spans="2:10" ht="8.4" customHeight="1" x14ac:dyDescent="0.3">
      <c r="B17" s="34"/>
      <c r="C17" s="267"/>
      <c r="D17" s="159"/>
      <c r="E17" s="255"/>
      <c r="F17" s="268"/>
      <c r="G17" s="263"/>
      <c r="H17" s="264"/>
      <c r="I17" s="265"/>
      <c r="J17" s="266"/>
    </row>
    <row r="18" spans="2:10" ht="22.8" x14ac:dyDescent="0.3">
      <c r="B18" s="34" t="s">
        <v>60</v>
      </c>
      <c r="C18" s="325" t="s">
        <v>104</v>
      </c>
      <c r="D18" s="326" t="s">
        <v>106</v>
      </c>
      <c r="E18" s="269">
        <v>1</v>
      </c>
      <c r="F18" s="181">
        <v>0</v>
      </c>
      <c r="G18" s="327">
        <f>+E18*F18</f>
        <v>0</v>
      </c>
      <c r="H18" s="183"/>
      <c r="I18" s="328">
        <f>+H18*E18</f>
        <v>0</v>
      </c>
      <c r="J18" s="329">
        <f>+I18+G18</f>
        <v>0</v>
      </c>
    </row>
    <row r="19" spans="2:10" x14ac:dyDescent="0.3">
      <c r="B19" s="34"/>
      <c r="C19" s="261"/>
      <c r="D19" s="159"/>
      <c r="E19" s="36"/>
      <c r="F19" s="186"/>
      <c r="G19" s="187"/>
      <c r="H19" s="188"/>
      <c r="I19" s="189"/>
      <c r="J19" s="190"/>
    </row>
    <row r="20" spans="2:10" ht="22.8" x14ac:dyDescent="0.3">
      <c r="B20" s="34" t="s">
        <v>61</v>
      </c>
      <c r="C20" s="325" t="s">
        <v>105</v>
      </c>
      <c r="D20" s="326" t="s">
        <v>106</v>
      </c>
      <c r="E20" s="269">
        <v>1</v>
      </c>
      <c r="F20" s="181"/>
      <c r="G20" s="327">
        <f>+E20*F20</f>
        <v>0</v>
      </c>
      <c r="H20" s="183"/>
      <c r="I20" s="328">
        <f>+H20*E20</f>
        <v>0</v>
      </c>
      <c r="J20" s="329">
        <f>+I20+G20</f>
        <v>0</v>
      </c>
    </row>
    <row r="21" spans="2:10" x14ac:dyDescent="0.3">
      <c r="B21" s="34"/>
      <c r="C21" s="261"/>
      <c r="D21" s="159"/>
      <c r="E21" s="36"/>
      <c r="F21" s="186"/>
      <c r="G21" s="187"/>
      <c r="H21" s="188"/>
      <c r="I21" s="189"/>
      <c r="J21" s="190"/>
    </row>
    <row r="22" spans="2:10" x14ac:dyDescent="0.3">
      <c r="B22" s="34">
        <v>4.3</v>
      </c>
      <c r="C22" s="254" t="s">
        <v>8</v>
      </c>
      <c r="D22" s="159"/>
      <c r="E22" s="36"/>
      <c r="F22" s="191"/>
      <c r="G22" s="205"/>
      <c r="H22" s="192"/>
      <c r="I22" s="193"/>
      <c r="J22" s="194"/>
    </row>
    <row r="23" spans="2:10" x14ac:dyDescent="0.3">
      <c r="B23" s="34"/>
      <c r="C23" s="254"/>
      <c r="D23" s="159"/>
      <c r="E23" s="36"/>
      <c r="F23" s="191"/>
      <c r="G23" s="205"/>
      <c r="H23" s="192"/>
      <c r="I23" s="193"/>
      <c r="J23" s="194"/>
    </row>
    <row r="24" spans="2:10" ht="69" x14ac:dyDescent="0.3">
      <c r="B24" s="34"/>
      <c r="C24" s="270" t="s">
        <v>58</v>
      </c>
      <c r="D24" s="159"/>
      <c r="E24" s="36"/>
      <c r="F24" s="191"/>
      <c r="G24" s="205"/>
      <c r="H24" s="192"/>
      <c r="I24" s="193"/>
      <c r="J24" s="194"/>
    </row>
    <row r="25" spans="2:10" x14ac:dyDescent="0.3">
      <c r="B25" s="34"/>
      <c r="C25" s="267"/>
      <c r="D25" s="159"/>
      <c r="E25" s="36"/>
      <c r="F25" s="191"/>
      <c r="G25" s="205"/>
      <c r="H25" s="192"/>
      <c r="I25" s="193"/>
      <c r="J25" s="194"/>
    </row>
    <row r="26" spans="2:10" x14ac:dyDescent="0.3">
      <c r="B26" s="34" t="s">
        <v>60</v>
      </c>
      <c r="C26" s="161" t="s">
        <v>108</v>
      </c>
      <c r="D26" s="35" t="s">
        <v>10</v>
      </c>
      <c r="E26" s="269">
        <v>50</v>
      </c>
      <c r="F26" s="195"/>
      <c r="G26" s="196">
        <f>+E26*F26</f>
        <v>0</v>
      </c>
      <c r="H26" s="197"/>
      <c r="I26" s="198">
        <f>+H26*E26</f>
        <v>0</v>
      </c>
      <c r="J26" s="199">
        <f>+I26+G26</f>
        <v>0</v>
      </c>
    </row>
    <row r="27" spans="2:10" x14ac:dyDescent="0.3">
      <c r="B27" s="34"/>
      <c r="C27" s="161"/>
      <c r="D27" s="35"/>
      <c r="E27" s="269"/>
      <c r="F27" s="195"/>
      <c r="G27" s="196"/>
      <c r="H27" s="197"/>
      <c r="I27" s="198"/>
      <c r="J27" s="199"/>
    </row>
    <row r="28" spans="2:10" x14ac:dyDescent="0.3">
      <c r="B28" s="34" t="s">
        <v>61</v>
      </c>
      <c r="C28" s="161" t="s">
        <v>54</v>
      </c>
      <c r="D28" s="35" t="s">
        <v>10</v>
      </c>
      <c r="E28" s="269">
        <v>50</v>
      </c>
      <c r="F28" s="195"/>
      <c r="G28" s="196">
        <f>+E28*F28</f>
        <v>0</v>
      </c>
      <c r="H28" s="197"/>
      <c r="I28" s="198">
        <f>+H28*E28</f>
        <v>0</v>
      </c>
      <c r="J28" s="199">
        <f>+I28+G28</f>
        <v>0</v>
      </c>
    </row>
    <row r="29" spans="2:10" x14ac:dyDescent="0.3">
      <c r="B29" s="34"/>
      <c r="C29" s="161"/>
      <c r="D29" s="224"/>
      <c r="E29" s="332"/>
      <c r="F29" s="225"/>
      <c r="G29" s="226"/>
      <c r="H29" s="227"/>
      <c r="I29" s="228"/>
      <c r="J29" s="229"/>
    </row>
    <row r="30" spans="2:10" x14ac:dyDescent="0.3">
      <c r="B30" s="34">
        <v>4.4000000000000004</v>
      </c>
      <c r="C30" s="254" t="s">
        <v>11</v>
      </c>
      <c r="D30" s="159"/>
      <c r="E30" s="36"/>
      <c r="F30" s="191"/>
      <c r="G30" s="205"/>
      <c r="H30" s="192"/>
      <c r="I30" s="193"/>
      <c r="J30" s="194"/>
    </row>
    <row r="31" spans="2:10" x14ac:dyDescent="0.3">
      <c r="B31" s="34"/>
      <c r="C31" s="254"/>
      <c r="D31" s="159"/>
      <c r="E31" s="36"/>
      <c r="F31" s="191"/>
      <c r="G31" s="205"/>
      <c r="H31" s="192"/>
      <c r="I31" s="193"/>
      <c r="J31" s="194"/>
    </row>
    <row r="32" spans="2:10" ht="41.4" x14ac:dyDescent="0.3">
      <c r="B32" s="34"/>
      <c r="C32" s="270" t="s">
        <v>55</v>
      </c>
      <c r="D32" s="159"/>
      <c r="E32" s="36"/>
      <c r="F32" s="191"/>
      <c r="G32" s="205"/>
      <c r="H32" s="192"/>
      <c r="I32" s="193"/>
      <c r="J32" s="194"/>
    </row>
    <row r="33" spans="2:10" x14ac:dyDescent="0.3">
      <c r="B33" s="34"/>
      <c r="C33" s="267"/>
      <c r="D33" s="159"/>
      <c r="E33" s="36"/>
      <c r="F33" s="191"/>
      <c r="G33" s="205"/>
      <c r="H33" s="192"/>
      <c r="I33" s="193"/>
      <c r="J33" s="194"/>
    </row>
    <row r="34" spans="2:10" x14ac:dyDescent="0.25">
      <c r="B34" s="34" t="s">
        <v>60</v>
      </c>
      <c r="C34" s="162" t="s">
        <v>86</v>
      </c>
      <c r="D34" s="35" t="s">
        <v>9</v>
      </c>
      <c r="E34" s="269">
        <f>+E79+E81+E140</f>
        <v>1</v>
      </c>
      <c r="F34" s="195"/>
      <c r="G34" s="196">
        <f>+E34*F34</f>
        <v>0</v>
      </c>
      <c r="H34" s="197"/>
      <c r="I34" s="198">
        <f>+H34*E34</f>
        <v>0</v>
      </c>
      <c r="J34" s="199">
        <f>+I34+G34</f>
        <v>0</v>
      </c>
    </row>
    <row r="35" spans="2:10" x14ac:dyDescent="0.25">
      <c r="B35" s="34"/>
      <c r="C35" s="162"/>
      <c r="D35" s="159"/>
      <c r="E35" s="36"/>
      <c r="F35" s="191"/>
      <c r="G35" s="205"/>
      <c r="H35" s="192"/>
      <c r="I35" s="193"/>
      <c r="J35" s="194"/>
    </row>
    <row r="36" spans="2:10" x14ac:dyDescent="0.25">
      <c r="B36" s="34" t="s">
        <v>61</v>
      </c>
      <c r="C36" s="162" t="s">
        <v>87</v>
      </c>
      <c r="D36" s="35" t="s">
        <v>9</v>
      </c>
      <c r="E36" s="269">
        <f>+E69+E71+E73</f>
        <v>3</v>
      </c>
      <c r="F36" s="195"/>
      <c r="G36" s="196">
        <f>+E36*F36</f>
        <v>0</v>
      </c>
      <c r="H36" s="197"/>
      <c r="I36" s="198">
        <f>+H36*E36</f>
        <v>0</v>
      </c>
      <c r="J36" s="199">
        <f>+I36+G36</f>
        <v>0</v>
      </c>
    </row>
    <row r="37" spans="2:10" x14ac:dyDescent="0.25">
      <c r="B37" s="34"/>
      <c r="C37" s="162"/>
      <c r="D37" s="159"/>
      <c r="E37" s="36"/>
      <c r="F37" s="191"/>
      <c r="G37" s="205"/>
      <c r="H37" s="192"/>
      <c r="I37" s="193"/>
      <c r="J37" s="194"/>
    </row>
    <row r="38" spans="2:10" s="39" customFormat="1" x14ac:dyDescent="0.25">
      <c r="B38" s="40" t="s">
        <v>62</v>
      </c>
      <c r="C38" s="162" t="s">
        <v>82</v>
      </c>
      <c r="D38" s="35" t="s">
        <v>9</v>
      </c>
      <c r="E38" s="269">
        <f>+E130+E142</f>
        <v>18</v>
      </c>
      <c r="F38" s="195"/>
      <c r="G38" s="196">
        <f>+E38*F38</f>
        <v>0</v>
      </c>
      <c r="H38" s="197"/>
      <c r="I38" s="198">
        <f>+H38*E38</f>
        <v>0</v>
      </c>
      <c r="J38" s="199">
        <f>+I38+G38</f>
        <v>0</v>
      </c>
    </row>
    <row r="39" spans="2:10" s="39" customFormat="1" x14ac:dyDescent="0.25">
      <c r="B39" s="40"/>
      <c r="C39" s="162"/>
      <c r="D39" s="160"/>
      <c r="E39" s="36"/>
      <c r="F39" s="186"/>
      <c r="G39" s="187"/>
      <c r="H39" s="188"/>
      <c r="I39" s="189"/>
      <c r="J39" s="190"/>
    </row>
    <row r="40" spans="2:10" ht="22.8" x14ac:dyDescent="0.25">
      <c r="B40" s="34" t="s">
        <v>63</v>
      </c>
      <c r="C40" s="162" t="s">
        <v>88</v>
      </c>
      <c r="D40" s="326" t="s">
        <v>106</v>
      </c>
      <c r="E40" s="269">
        <v>1</v>
      </c>
      <c r="F40" s="195"/>
      <c r="G40" s="327">
        <f>+E40*F40</f>
        <v>0</v>
      </c>
      <c r="H40" s="183"/>
      <c r="I40" s="328">
        <f>+H40*E40</f>
        <v>0</v>
      </c>
      <c r="J40" s="329">
        <f>+I40+G40</f>
        <v>0</v>
      </c>
    </row>
    <row r="41" spans="2:10" s="39" customFormat="1" x14ac:dyDescent="0.25">
      <c r="B41" s="40"/>
      <c r="C41" s="162"/>
      <c r="D41" s="159"/>
      <c r="E41" s="36"/>
      <c r="F41" s="200"/>
      <c r="G41" s="201"/>
      <c r="H41" s="202"/>
      <c r="I41" s="203"/>
      <c r="J41" s="204"/>
    </row>
    <row r="42" spans="2:10" x14ac:dyDescent="0.3">
      <c r="B42" s="34">
        <v>4.5</v>
      </c>
      <c r="C42" s="254" t="s">
        <v>56</v>
      </c>
      <c r="D42" s="159"/>
      <c r="E42" s="36"/>
      <c r="F42" s="191"/>
      <c r="G42" s="205"/>
      <c r="H42" s="192"/>
      <c r="I42" s="193"/>
      <c r="J42" s="194"/>
    </row>
    <row r="43" spans="2:10" ht="12" customHeight="1" x14ac:dyDescent="0.3">
      <c r="B43" s="34"/>
      <c r="C43" s="254"/>
      <c r="D43" s="159"/>
      <c r="E43" s="36"/>
      <c r="F43" s="191"/>
      <c r="G43" s="205"/>
      <c r="H43" s="192"/>
      <c r="I43" s="193"/>
      <c r="J43" s="194"/>
    </row>
    <row r="44" spans="2:10" ht="41.4" x14ac:dyDescent="0.3">
      <c r="B44" s="34"/>
      <c r="C44" s="270" t="s">
        <v>57</v>
      </c>
      <c r="D44" s="159"/>
      <c r="E44" s="36"/>
      <c r="F44" s="191"/>
      <c r="G44" s="205"/>
      <c r="H44" s="192"/>
      <c r="I44" s="193"/>
      <c r="J44" s="194"/>
    </row>
    <row r="45" spans="2:10" x14ac:dyDescent="0.3">
      <c r="B45" s="34"/>
      <c r="C45" s="271"/>
      <c r="D45" s="159"/>
      <c r="E45" s="36"/>
      <c r="F45" s="191"/>
      <c r="G45" s="205"/>
      <c r="H45" s="192"/>
      <c r="I45" s="193"/>
      <c r="J45" s="194"/>
    </row>
    <row r="46" spans="2:10" x14ac:dyDescent="0.3">
      <c r="B46" s="34" t="s">
        <v>60</v>
      </c>
      <c r="C46" s="267" t="s">
        <v>89</v>
      </c>
      <c r="D46" s="35" t="s">
        <v>10</v>
      </c>
      <c r="E46" s="269">
        <f>+(E79+E81+E83+E85+E87+E140)*5</f>
        <v>5</v>
      </c>
      <c r="F46" s="195"/>
      <c r="G46" s="196">
        <f>+E46*F46</f>
        <v>0</v>
      </c>
      <c r="H46" s="197"/>
      <c r="I46" s="198">
        <f>+H46*E46</f>
        <v>0</v>
      </c>
      <c r="J46" s="199">
        <f>+I46+G46</f>
        <v>0</v>
      </c>
    </row>
    <row r="47" spans="2:10" x14ac:dyDescent="0.3">
      <c r="B47" s="34"/>
      <c r="C47" s="267"/>
      <c r="D47" s="35"/>
      <c r="E47" s="269"/>
      <c r="F47" s="191"/>
      <c r="G47" s="196"/>
      <c r="H47" s="192"/>
      <c r="I47" s="198"/>
      <c r="J47" s="199"/>
    </row>
    <row r="48" spans="2:10" x14ac:dyDescent="0.3">
      <c r="B48" s="34" t="s">
        <v>61</v>
      </c>
      <c r="C48" s="267" t="s">
        <v>90</v>
      </c>
      <c r="D48" s="35" t="s">
        <v>10</v>
      </c>
      <c r="E48" s="269">
        <f>+(E122+E124+E126+E128)*8</f>
        <v>136</v>
      </c>
      <c r="F48" s="195"/>
      <c r="G48" s="196">
        <f>+E48*F48</f>
        <v>0</v>
      </c>
      <c r="H48" s="197"/>
      <c r="I48" s="198">
        <f>+H48*E48</f>
        <v>0</v>
      </c>
      <c r="J48" s="199">
        <f>+I48+G48</f>
        <v>0</v>
      </c>
    </row>
    <row r="49" spans="2:10" ht="14.4" thickBot="1" x14ac:dyDescent="0.35">
      <c r="B49" s="34"/>
      <c r="C49" s="272"/>
      <c r="D49" s="157"/>
      <c r="E49" s="273"/>
      <c r="F49" s="191"/>
      <c r="G49" s="205"/>
      <c r="H49" s="206"/>
      <c r="I49" s="207"/>
      <c r="J49" s="194"/>
    </row>
    <row r="50" spans="2:10" x14ac:dyDescent="0.3">
      <c r="B50" s="102"/>
      <c r="C50" s="274"/>
      <c r="D50" s="275"/>
      <c r="E50" s="276"/>
      <c r="F50" s="277"/>
      <c r="G50" s="277"/>
      <c r="H50" s="278"/>
      <c r="I50" s="106"/>
      <c r="J50" s="208"/>
    </row>
    <row r="51" spans="2:10" x14ac:dyDescent="0.3">
      <c r="B51" s="103" t="s">
        <v>75</v>
      </c>
      <c r="C51" s="342" t="s">
        <v>133</v>
      </c>
      <c r="D51" s="352"/>
      <c r="E51" s="352"/>
      <c r="F51" s="352"/>
      <c r="G51" s="352"/>
      <c r="H51" s="280" t="str">
        <f>IF(ISBLANK(F51),"",F51*G51)</f>
        <v/>
      </c>
      <c r="I51" s="107"/>
      <c r="J51" s="209">
        <f>SUM(J8:J49)</f>
        <v>0</v>
      </c>
    </row>
    <row r="52" spans="2:10" ht="14.4" thickBot="1" x14ac:dyDescent="0.35">
      <c r="B52" s="281"/>
      <c r="C52" s="279"/>
      <c r="D52" s="282"/>
      <c r="E52" s="282"/>
      <c r="F52" s="283"/>
      <c r="G52" s="283"/>
      <c r="H52" s="284"/>
      <c r="I52" s="109"/>
      <c r="J52" s="285"/>
    </row>
    <row r="53" spans="2:10" ht="14.4" thickTop="1" x14ac:dyDescent="0.3">
      <c r="B53" s="286"/>
      <c r="C53" s="287"/>
      <c r="D53" s="288"/>
      <c r="E53" s="289"/>
      <c r="F53" s="290"/>
      <c r="G53" s="290"/>
      <c r="H53" s="291"/>
      <c r="I53" s="292"/>
      <c r="J53" s="293"/>
    </row>
    <row r="54" spans="2:10" x14ac:dyDescent="0.3">
      <c r="B54" s="103" t="str">
        <f>+B51</f>
        <v>BILL NO. 4</v>
      </c>
      <c r="C54" s="342" t="s">
        <v>134</v>
      </c>
      <c r="D54" s="343"/>
      <c r="E54" s="343"/>
      <c r="F54" s="343"/>
      <c r="G54" s="343"/>
      <c r="H54" s="284" t="str">
        <f>IF(ISBLANK(F54),"",F54*G54)</f>
        <v/>
      </c>
      <c r="I54" s="109"/>
      <c r="J54" s="209">
        <f>+J51</f>
        <v>0</v>
      </c>
    </row>
    <row r="55" spans="2:10" ht="14.4" thickBot="1" x14ac:dyDescent="0.35">
      <c r="B55" s="21"/>
      <c r="C55" s="294"/>
      <c r="D55" s="295"/>
      <c r="E55" s="295"/>
      <c r="F55" s="296"/>
      <c r="G55" s="296"/>
      <c r="H55" s="297"/>
      <c r="I55" s="108"/>
      <c r="J55" s="23"/>
    </row>
    <row r="56" spans="2:10" x14ac:dyDescent="0.3">
      <c r="B56" s="34"/>
      <c r="C56" s="272"/>
      <c r="D56" s="157"/>
      <c r="E56" s="273"/>
      <c r="F56" s="41"/>
      <c r="G56" s="298"/>
      <c r="H56" s="152"/>
      <c r="I56" s="153"/>
      <c r="J56" s="42"/>
    </row>
    <row r="57" spans="2:10" x14ac:dyDescent="0.3">
      <c r="B57" s="34">
        <v>4.5999999999999996</v>
      </c>
      <c r="C57" s="254" t="s">
        <v>13</v>
      </c>
      <c r="D57" s="159"/>
      <c r="E57" s="36"/>
      <c r="F57" s="37"/>
      <c r="G57" s="299"/>
      <c r="H57" s="143"/>
      <c r="I57" s="144"/>
      <c r="J57" s="38"/>
    </row>
    <row r="58" spans="2:10" x14ac:dyDescent="0.3">
      <c r="B58" s="34"/>
      <c r="C58" s="254"/>
      <c r="D58" s="159"/>
      <c r="E58" s="36"/>
      <c r="F58" s="37"/>
      <c r="G58" s="299"/>
      <c r="H58" s="143"/>
      <c r="I58" s="144"/>
      <c r="J58" s="38"/>
    </row>
    <row r="59" spans="2:10" ht="41.4" x14ac:dyDescent="0.3">
      <c r="B59" s="34"/>
      <c r="C59" s="270" t="s">
        <v>73</v>
      </c>
      <c r="D59" s="159"/>
      <c r="E59" s="36"/>
      <c r="F59" s="191"/>
      <c r="G59" s="205"/>
      <c r="H59" s="192"/>
      <c r="I59" s="193"/>
      <c r="J59" s="194"/>
    </row>
    <row r="60" spans="2:10" ht="15" customHeight="1" x14ac:dyDescent="0.3">
      <c r="B60" s="34"/>
      <c r="C60" s="271"/>
      <c r="D60" s="159"/>
      <c r="E60" s="36"/>
      <c r="F60" s="191"/>
      <c r="G60" s="205"/>
      <c r="H60" s="192"/>
      <c r="I60" s="193"/>
      <c r="J60" s="194"/>
    </row>
    <row r="61" spans="2:10" x14ac:dyDescent="0.3">
      <c r="B61" s="34" t="s">
        <v>60</v>
      </c>
      <c r="C61" s="161" t="s">
        <v>89</v>
      </c>
      <c r="D61" s="35" t="s">
        <v>52</v>
      </c>
      <c r="E61" s="269">
        <v>0</v>
      </c>
      <c r="F61" s="195"/>
      <c r="G61" s="196">
        <f>+E61*F61</f>
        <v>0</v>
      </c>
      <c r="H61" s="197"/>
      <c r="I61" s="198">
        <f>+H61*E61</f>
        <v>0</v>
      </c>
      <c r="J61" s="199">
        <f>+I61+G61</f>
        <v>0</v>
      </c>
    </row>
    <row r="62" spans="2:10" x14ac:dyDescent="0.3">
      <c r="B62" s="34"/>
      <c r="C62" s="161"/>
      <c r="D62" s="35"/>
      <c r="E62" s="269"/>
      <c r="F62" s="191"/>
      <c r="G62" s="196"/>
      <c r="H62" s="192"/>
      <c r="I62" s="198"/>
      <c r="J62" s="199"/>
    </row>
    <row r="63" spans="2:10" x14ac:dyDescent="0.3">
      <c r="B63" s="34" t="s">
        <v>61</v>
      </c>
      <c r="C63" s="161" t="s">
        <v>90</v>
      </c>
      <c r="D63" s="35" t="s">
        <v>52</v>
      </c>
      <c r="E63" s="269">
        <v>0</v>
      </c>
      <c r="F63" s="195"/>
      <c r="G63" s="196">
        <f>+E63*F63</f>
        <v>0</v>
      </c>
      <c r="H63" s="197"/>
      <c r="I63" s="198">
        <f>+H63*E63</f>
        <v>0</v>
      </c>
      <c r="J63" s="199">
        <f>+I63+G63</f>
        <v>0</v>
      </c>
    </row>
    <row r="64" spans="2:10" x14ac:dyDescent="0.3">
      <c r="B64" s="34"/>
      <c r="C64" s="272"/>
      <c r="D64" s="157"/>
      <c r="E64" s="273"/>
      <c r="F64" s="191"/>
      <c r="G64" s="205"/>
      <c r="H64" s="192"/>
      <c r="I64" s="193"/>
      <c r="J64" s="194"/>
    </row>
    <row r="65" spans="2:10" x14ac:dyDescent="0.3">
      <c r="B65" s="300">
        <v>4.7</v>
      </c>
      <c r="C65" s="254" t="s">
        <v>91</v>
      </c>
      <c r="D65" s="159"/>
      <c r="E65" s="36"/>
      <c r="F65" s="191"/>
      <c r="G65" s="205"/>
      <c r="H65" s="192"/>
      <c r="I65" s="193"/>
      <c r="J65" s="194"/>
    </row>
    <row r="66" spans="2:10" ht="6" customHeight="1" x14ac:dyDescent="0.3">
      <c r="B66" s="34"/>
      <c r="C66" s="254"/>
      <c r="D66" s="159"/>
      <c r="E66" s="36"/>
      <c r="F66" s="191"/>
      <c r="G66" s="205"/>
      <c r="H66" s="192"/>
      <c r="I66" s="193"/>
      <c r="J66" s="194"/>
    </row>
    <row r="67" spans="2:10" ht="41.4" x14ac:dyDescent="0.3">
      <c r="B67" s="34"/>
      <c r="C67" s="270" t="s">
        <v>92</v>
      </c>
      <c r="D67" s="159"/>
      <c r="E67" s="36"/>
      <c r="F67" s="191"/>
      <c r="G67" s="205"/>
      <c r="H67" s="192"/>
      <c r="I67" s="193"/>
      <c r="J67" s="194"/>
    </row>
    <row r="68" spans="2:10" x14ac:dyDescent="0.3">
      <c r="B68" s="34"/>
      <c r="C68" s="267"/>
      <c r="D68" s="159"/>
      <c r="E68" s="36"/>
      <c r="F68" s="191"/>
      <c r="G68" s="205"/>
      <c r="H68" s="192"/>
      <c r="I68" s="193"/>
      <c r="J68" s="194"/>
    </row>
    <row r="69" spans="2:10" x14ac:dyDescent="0.3">
      <c r="B69" s="34" t="s">
        <v>60</v>
      </c>
      <c r="C69" s="267" t="s">
        <v>109</v>
      </c>
      <c r="D69" s="35" t="s">
        <v>52</v>
      </c>
      <c r="E69" s="269">
        <v>1</v>
      </c>
      <c r="F69" s="195"/>
      <c r="G69" s="196">
        <f>+E69*F69</f>
        <v>0</v>
      </c>
      <c r="H69" s="197"/>
      <c r="I69" s="198">
        <f>+H69*E69</f>
        <v>0</v>
      </c>
      <c r="J69" s="199">
        <f>+I69+G69</f>
        <v>0</v>
      </c>
    </row>
    <row r="70" spans="2:10" x14ac:dyDescent="0.3">
      <c r="B70" s="34"/>
      <c r="C70" s="267"/>
      <c r="D70" s="159"/>
      <c r="E70" s="36"/>
      <c r="F70" s="191"/>
      <c r="G70" s="205"/>
      <c r="H70" s="192"/>
      <c r="I70" s="193"/>
      <c r="J70" s="194"/>
    </row>
    <row r="71" spans="2:10" x14ac:dyDescent="0.3">
      <c r="B71" s="34" t="s">
        <v>61</v>
      </c>
      <c r="C71" s="267" t="s">
        <v>110</v>
      </c>
      <c r="D71" s="35" t="s">
        <v>52</v>
      </c>
      <c r="E71" s="269">
        <v>2</v>
      </c>
      <c r="F71" s="195"/>
      <c r="G71" s="196">
        <f>+E71*F71</f>
        <v>0</v>
      </c>
      <c r="H71" s="197"/>
      <c r="I71" s="198">
        <f>+H71*E71</f>
        <v>0</v>
      </c>
      <c r="J71" s="199">
        <f>+I71+G71</f>
        <v>0</v>
      </c>
    </row>
    <row r="72" spans="2:10" x14ac:dyDescent="0.3">
      <c r="B72" s="34"/>
      <c r="C72" s="267"/>
      <c r="D72" s="159"/>
      <c r="E72" s="36"/>
      <c r="F72" s="191"/>
      <c r="G72" s="205"/>
      <c r="H72" s="192"/>
      <c r="I72" s="193"/>
      <c r="J72" s="194"/>
    </row>
    <row r="73" spans="2:10" x14ac:dyDescent="0.3">
      <c r="B73" s="34" t="s">
        <v>62</v>
      </c>
      <c r="C73" s="267" t="s">
        <v>111</v>
      </c>
      <c r="D73" s="35" t="s">
        <v>52</v>
      </c>
      <c r="E73" s="269">
        <v>0</v>
      </c>
      <c r="F73" s="195"/>
      <c r="G73" s="196">
        <f>+E73*F73</f>
        <v>0</v>
      </c>
      <c r="H73" s="197"/>
      <c r="I73" s="198">
        <f>+H73*E73</f>
        <v>0</v>
      </c>
      <c r="J73" s="199">
        <f>+I73+G73</f>
        <v>0</v>
      </c>
    </row>
    <row r="74" spans="2:10" ht="10.95" customHeight="1" x14ac:dyDescent="0.3">
      <c r="B74" s="34"/>
      <c r="C74" s="267"/>
      <c r="D74" s="159"/>
      <c r="E74" s="36"/>
      <c r="F74" s="191"/>
      <c r="G74" s="205"/>
      <c r="H74" s="192"/>
      <c r="I74" s="193"/>
      <c r="J74" s="194"/>
    </row>
    <row r="75" spans="2:10" x14ac:dyDescent="0.3">
      <c r="B75" s="300">
        <v>4.8</v>
      </c>
      <c r="C75" s="254" t="s">
        <v>93</v>
      </c>
      <c r="D75" s="159"/>
      <c r="E75" s="36"/>
      <c r="F75" s="191"/>
      <c r="G75" s="205"/>
      <c r="H75" s="192"/>
      <c r="I75" s="193"/>
      <c r="J75" s="194"/>
    </row>
    <row r="76" spans="2:10" ht="6" customHeight="1" x14ac:dyDescent="0.3">
      <c r="B76" s="34"/>
      <c r="C76" s="267"/>
      <c r="D76" s="159"/>
      <c r="E76" s="36"/>
      <c r="F76" s="191"/>
      <c r="G76" s="205"/>
      <c r="H76" s="192"/>
      <c r="I76" s="193"/>
      <c r="J76" s="194"/>
    </row>
    <row r="77" spans="2:10" ht="41.4" x14ac:dyDescent="0.3">
      <c r="B77" s="34"/>
      <c r="C77" s="271" t="s">
        <v>94</v>
      </c>
      <c r="D77" s="159"/>
      <c r="E77" s="36"/>
      <c r="F77" s="191"/>
      <c r="G77" s="205"/>
      <c r="H77" s="192"/>
      <c r="I77" s="193"/>
      <c r="J77" s="194"/>
    </row>
    <row r="78" spans="2:10" x14ac:dyDescent="0.3">
      <c r="B78" s="34"/>
      <c r="C78" s="267"/>
      <c r="D78" s="159"/>
      <c r="E78" s="36"/>
      <c r="F78" s="191"/>
      <c r="G78" s="205"/>
      <c r="H78" s="192"/>
      <c r="I78" s="193"/>
      <c r="J78" s="194"/>
    </row>
    <row r="79" spans="2:10" x14ac:dyDescent="0.3">
      <c r="B79" s="34" t="s">
        <v>60</v>
      </c>
      <c r="C79" s="161" t="s">
        <v>112</v>
      </c>
      <c r="D79" s="156" t="s">
        <v>52</v>
      </c>
      <c r="E79" s="269">
        <v>0</v>
      </c>
      <c r="F79" s="195"/>
      <c r="G79" s="196">
        <f>+E79*F79</f>
        <v>0</v>
      </c>
      <c r="H79" s="197"/>
      <c r="I79" s="198">
        <f>+H79*E79</f>
        <v>0</v>
      </c>
      <c r="J79" s="199">
        <f>+I79+G79</f>
        <v>0</v>
      </c>
    </row>
    <row r="80" spans="2:10" x14ac:dyDescent="0.3">
      <c r="B80" s="34"/>
      <c r="C80" s="161"/>
      <c r="D80" s="160"/>
      <c r="E80" s="36"/>
      <c r="F80" s="191"/>
      <c r="G80" s="205"/>
      <c r="H80" s="192"/>
      <c r="I80" s="193"/>
      <c r="J80" s="194"/>
    </row>
    <row r="81" spans="2:10" x14ac:dyDescent="0.3">
      <c r="B81" s="34" t="s">
        <v>61</v>
      </c>
      <c r="C81" s="161" t="s">
        <v>113</v>
      </c>
      <c r="D81" s="156" t="s">
        <v>52</v>
      </c>
      <c r="E81" s="269">
        <v>0</v>
      </c>
      <c r="F81" s="195"/>
      <c r="G81" s="196">
        <f>+E81*F81</f>
        <v>0</v>
      </c>
      <c r="H81" s="197"/>
      <c r="I81" s="198">
        <f>+H81*E81</f>
        <v>0</v>
      </c>
      <c r="J81" s="199">
        <f>+I81+G81</f>
        <v>0</v>
      </c>
    </row>
    <row r="82" spans="2:10" x14ac:dyDescent="0.3">
      <c r="B82" s="34"/>
      <c r="C82" s="161"/>
      <c r="D82" s="160"/>
      <c r="E82" s="36"/>
      <c r="F82" s="191"/>
      <c r="G82" s="205"/>
      <c r="H82" s="192"/>
      <c r="I82" s="193"/>
      <c r="J82" s="194"/>
    </row>
    <row r="83" spans="2:10" ht="27.6" x14ac:dyDescent="0.3">
      <c r="B83" s="34" t="s">
        <v>62</v>
      </c>
      <c r="C83" s="271" t="s">
        <v>114</v>
      </c>
      <c r="D83" s="156" t="s">
        <v>52</v>
      </c>
      <c r="E83" s="269">
        <v>0</v>
      </c>
      <c r="F83" s="195"/>
      <c r="G83" s="196">
        <f>+E83*F83</f>
        <v>0</v>
      </c>
      <c r="H83" s="197"/>
      <c r="I83" s="198">
        <f>+H83*E83</f>
        <v>0</v>
      </c>
      <c r="J83" s="199">
        <f>+I83+G83</f>
        <v>0</v>
      </c>
    </row>
    <row r="84" spans="2:10" x14ac:dyDescent="0.3">
      <c r="B84" s="34"/>
      <c r="C84" s="161"/>
      <c r="D84" s="160"/>
      <c r="E84" s="36"/>
      <c r="F84" s="191"/>
      <c r="G84" s="205"/>
      <c r="H84" s="192"/>
      <c r="I84" s="193"/>
      <c r="J84" s="194"/>
    </row>
    <row r="85" spans="2:10" ht="27.6" x14ac:dyDescent="0.3">
      <c r="B85" s="34" t="s">
        <v>63</v>
      </c>
      <c r="C85" s="271" t="s">
        <v>115</v>
      </c>
      <c r="D85" s="156" t="s">
        <v>52</v>
      </c>
      <c r="E85" s="269">
        <v>0</v>
      </c>
      <c r="F85" s="195"/>
      <c r="G85" s="196">
        <f>+E85*F85</f>
        <v>0</v>
      </c>
      <c r="H85" s="197"/>
      <c r="I85" s="198">
        <f>+H85*E85</f>
        <v>0</v>
      </c>
      <c r="J85" s="199">
        <f>+I85+G85</f>
        <v>0</v>
      </c>
    </row>
    <row r="86" spans="2:10" x14ac:dyDescent="0.3">
      <c r="B86" s="34"/>
      <c r="C86" s="161"/>
      <c r="D86" s="160"/>
      <c r="E86" s="36"/>
      <c r="F86" s="191"/>
      <c r="G86" s="205"/>
      <c r="H86" s="192"/>
      <c r="I86" s="193"/>
      <c r="J86" s="194"/>
    </row>
    <row r="87" spans="2:10" ht="41.4" x14ac:dyDescent="0.3">
      <c r="B87" s="34" t="s">
        <v>64</v>
      </c>
      <c r="C87" s="271" t="s">
        <v>116</v>
      </c>
      <c r="D87" s="156" t="s">
        <v>52</v>
      </c>
      <c r="E87" s="269">
        <v>0</v>
      </c>
      <c r="F87" s="195"/>
      <c r="G87" s="196">
        <f>+E87*F87</f>
        <v>0</v>
      </c>
      <c r="H87" s="197"/>
      <c r="I87" s="198">
        <f>+H87*E87</f>
        <v>0</v>
      </c>
      <c r="J87" s="199">
        <f>+I87+G87</f>
        <v>0</v>
      </c>
    </row>
    <row r="88" spans="2:10" x14ac:dyDescent="0.3">
      <c r="B88" s="34"/>
      <c r="C88" s="271"/>
      <c r="D88" s="160"/>
      <c r="E88" s="36"/>
      <c r="F88" s="200"/>
      <c r="G88" s="201"/>
      <c r="H88" s="202"/>
      <c r="I88" s="203"/>
      <c r="J88" s="204"/>
    </row>
    <row r="89" spans="2:10" ht="27.6" x14ac:dyDescent="0.3">
      <c r="B89" s="34" t="s">
        <v>65</v>
      </c>
      <c r="C89" s="271" t="s">
        <v>131</v>
      </c>
      <c r="D89" s="156" t="s">
        <v>52</v>
      </c>
      <c r="E89" s="269">
        <v>0</v>
      </c>
      <c r="F89" s="195"/>
      <c r="G89" s="196">
        <f>+E89*F89</f>
        <v>0</v>
      </c>
      <c r="H89" s="197"/>
      <c r="I89" s="198">
        <f>+H89*E89</f>
        <v>0</v>
      </c>
      <c r="J89" s="199">
        <f>+I89+G89</f>
        <v>0</v>
      </c>
    </row>
    <row r="90" spans="2:10" x14ac:dyDescent="0.3">
      <c r="B90" s="34"/>
      <c r="C90" s="271"/>
      <c r="D90" s="160"/>
      <c r="E90" s="36"/>
      <c r="F90" s="200"/>
      <c r="G90" s="201"/>
      <c r="H90" s="202"/>
      <c r="I90" s="203"/>
      <c r="J90" s="204"/>
    </row>
    <row r="91" spans="2:10" x14ac:dyDescent="0.3">
      <c r="B91" s="300">
        <v>4.9000000000000004</v>
      </c>
      <c r="C91" s="254" t="s">
        <v>95</v>
      </c>
      <c r="D91" s="159"/>
      <c r="E91" s="36"/>
      <c r="F91" s="191"/>
      <c r="G91" s="205"/>
      <c r="H91" s="192"/>
      <c r="I91" s="193"/>
      <c r="J91" s="194"/>
    </row>
    <row r="92" spans="2:10" x14ac:dyDescent="0.3">
      <c r="B92" s="34"/>
      <c r="C92" s="161"/>
      <c r="D92" s="160"/>
      <c r="E92" s="36"/>
      <c r="F92" s="200"/>
      <c r="G92" s="201"/>
      <c r="H92" s="202"/>
      <c r="I92" s="203"/>
      <c r="J92" s="204"/>
    </row>
    <row r="93" spans="2:10" ht="41.4" x14ac:dyDescent="0.3">
      <c r="B93" s="34"/>
      <c r="C93" s="301" t="s">
        <v>96</v>
      </c>
      <c r="D93" s="160"/>
      <c r="E93" s="36"/>
      <c r="F93" s="200"/>
      <c r="G93" s="201"/>
      <c r="H93" s="202"/>
      <c r="I93" s="203"/>
      <c r="J93" s="204"/>
    </row>
    <row r="94" spans="2:10" x14ac:dyDescent="0.3">
      <c r="B94" s="34"/>
      <c r="C94" s="161"/>
      <c r="D94" s="160"/>
      <c r="E94" s="36"/>
      <c r="F94" s="200"/>
      <c r="G94" s="201"/>
      <c r="H94" s="202"/>
      <c r="I94" s="203"/>
      <c r="J94" s="204"/>
    </row>
    <row r="95" spans="2:10" ht="22.8" x14ac:dyDescent="0.3">
      <c r="B95" s="34" t="s">
        <v>60</v>
      </c>
      <c r="C95" s="161" t="s">
        <v>117</v>
      </c>
      <c r="D95" s="326" t="s">
        <v>106</v>
      </c>
      <c r="E95" s="269">
        <v>1</v>
      </c>
      <c r="F95" s="195"/>
      <c r="G95" s="327">
        <f>+E95*F95</f>
        <v>0</v>
      </c>
      <c r="H95" s="183"/>
      <c r="I95" s="328">
        <f>+H95*E95</f>
        <v>0</v>
      </c>
      <c r="J95" s="329">
        <f>+I95+G95</f>
        <v>0</v>
      </c>
    </row>
    <row r="96" spans="2:10" x14ac:dyDescent="0.3">
      <c r="B96" s="34"/>
      <c r="C96" s="161"/>
      <c r="D96" s="160"/>
      <c r="E96" s="36"/>
      <c r="F96" s="200"/>
      <c r="G96" s="201"/>
      <c r="H96" s="202"/>
      <c r="I96" s="203"/>
      <c r="J96" s="204"/>
    </row>
    <row r="97" spans="2:10" ht="22.8" x14ac:dyDescent="0.3">
      <c r="B97" s="34" t="s">
        <v>61</v>
      </c>
      <c r="C97" s="161" t="s">
        <v>118</v>
      </c>
      <c r="D97" s="326" t="s">
        <v>106</v>
      </c>
      <c r="E97" s="269">
        <v>1</v>
      </c>
      <c r="F97" s="195"/>
      <c r="G97" s="327">
        <f>+E97*F97</f>
        <v>0</v>
      </c>
      <c r="H97" s="183"/>
      <c r="I97" s="328">
        <f>+H97*E97</f>
        <v>0</v>
      </c>
      <c r="J97" s="329">
        <f>+I97+G97</f>
        <v>0</v>
      </c>
    </row>
    <row r="98" spans="2:10" x14ac:dyDescent="0.3">
      <c r="B98" s="34"/>
      <c r="C98" s="161"/>
      <c r="D98" s="160"/>
      <c r="E98" s="36"/>
      <c r="F98" s="147"/>
      <c r="G98" s="158"/>
      <c r="H98" s="148"/>
      <c r="I98" s="149"/>
      <c r="J98" s="150"/>
    </row>
    <row r="99" spans="2:10" x14ac:dyDescent="0.3">
      <c r="B99" s="111">
        <v>4.0999999999999996</v>
      </c>
      <c r="C99" s="254" t="s">
        <v>97</v>
      </c>
      <c r="D99" s="159"/>
      <c r="E99" s="36"/>
      <c r="F99" s="37"/>
      <c r="G99" s="299"/>
      <c r="H99" s="143"/>
      <c r="I99" s="144"/>
      <c r="J99" s="38"/>
    </row>
    <row r="100" spans="2:10" x14ac:dyDescent="0.3">
      <c r="B100" s="34"/>
      <c r="C100" s="254"/>
      <c r="D100" s="159"/>
      <c r="E100" s="36"/>
      <c r="F100" s="37"/>
      <c r="G100" s="299"/>
      <c r="H100" s="143"/>
      <c r="I100" s="144"/>
      <c r="J100" s="38"/>
    </row>
    <row r="101" spans="2:10" ht="55.2" x14ac:dyDescent="0.3">
      <c r="B101" s="34"/>
      <c r="C101" s="270" t="s">
        <v>98</v>
      </c>
      <c r="D101" s="159"/>
      <c r="E101" s="36"/>
      <c r="F101" s="191"/>
      <c r="G101" s="205"/>
      <c r="H101" s="192"/>
      <c r="I101" s="193"/>
      <c r="J101" s="194"/>
    </row>
    <row r="102" spans="2:10" ht="14.4" customHeight="1" x14ac:dyDescent="0.3">
      <c r="B102" s="34"/>
      <c r="C102" s="267"/>
      <c r="D102" s="159"/>
      <c r="E102" s="36"/>
      <c r="F102" s="191"/>
      <c r="G102" s="205"/>
      <c r="H102" s="192"/>
      <c r="I102" s="193"/>
      <c r="J102" s="194"/>
    </row>
    <row r="103" spans="2:10" x14ac:dyDescent="0.3">
      <c r="B103" s="34" t="s">
        <v>60</v>
      </c>
      <c r="C103" s="270" t="s">
        <v>119</v>
      </c>
      <c r="D103" s="35" t="s">
        <v>10</v>
      </c>
      <c r="E103" s="269">
        <v>0</v>
      </c>
      <c r="F103" s="195"/>
      <c r="G103" s="196">
        <f>+E103*F103</f>
        <v>0</v>
      </c>
      <c r="H103" s="197"/>
      <c r="I103" s="198">
        <f>+H103*E103</f>
        <v>0</v>
      </c>
      <c r="J103" s="199">
        <f>+I103+G103</f>
        <v>0</v>
      </c>
    </row>
    <row r="104" spans="2:10" x14ac:dyDescent="0.3">
      <c r="B104" s="34"/>
      <c r="C104" s="270"/>
      <c r="D104" s="159"/>
      <c r="E104" s="36"/>
      <c r="F104" s="200"/>
      <c r="G104" s="201"/>
      <c r="H104" s="202"/>
      <c r="I104" s="203"/>
      <c r="J104" s="204"/>
    </row>
    <row r="105" spans="2:10" x14ac:dyDescent="0.3">
      <c r="B105" s="34" t="s">
        <v>61</v>
      </c>
      <c r="C105" s="270" t="s">
        <v>128</v>
      </c>
      <c r="D105" s="35" t="s">
        <v>10</v>
      </c>
      <c r="E105" s="269">
        <v>0</v>
      </c>
      <c r="F105" s="195"/>
      <c r="G105" s="196">
        <f>+E105*F105</f>
        <v>0</v>
      </c>
      <c r="H105" s="197"/>
      <c r="I105" s="198">
        <f>+H105*E105</f>
        <v>0</v>
      </c>
      <c r="J105" s="199">
        <f>+I105+G105</f>
        <v>0</v>
      </c>
    </row>
    <row r="106" spans="2:10" x14ac:dyDescent="0.3">
      <c r="B106" s="34"/>
      <c r="C106" s="270"/>
      <c r="D106" s="159"/>
      <c r="E106" s="36"/>
      <c r="F106" s="200"/>
      <c r="G106" s="201"/>
      <c r="H106" s="202"/>
      <c r="I106" s="203"/>
      <c r="J106" s="204"/>
    </row>
    <row r="107" spans="2:10" x14ac:dyDescent="0.3">
      <c r="B107" s="34" t="s">
        <v>62</v>
      </c>
      <c r="C107" s="270" t="s">
        <v>120</v>
      </c>
      <c r="D107" s="35" t="s">
        <v>59</v>
      </c>
      <c r="E107" s="269">
        <v>0</v>
      </c>
      <c r="F107" s="195"/>
      <c r="G107" s="196">
        <f>+E107*F107</f>
        <v>0</v>
      </c>
      <c r="H107" s="197"/>
      <c r="I107" s="198">
        <f>+H107*E107</f>
        <v>0</v>
      </c>
      <c r="J107" s="199">
        <f>+I107+G107</f>
        <v>0</v>
      </c>
    </row>
    <row r="108" spans="2:10" x14ac:dyDescent="0.3">
      <c r="B108" s="34"/>
      <c r="C108" s="270"/>
      <c r="D108" s="159"/>
      <c r="E108" s="36"/>
      <c r="F108" s="200"/>
      <c r="G108" s="201"/>
      <c r="H108" s="202"/>
      <c r="I108" s="203"/>
      <c r="J108" s="204"/>
    </row>
    <row r="109" spans="2:10" x14ac:dyDescent="0.3">
      <c r="B109" s="34" t="s">
        <v>63</v>
      </c>
      <c r="C109" s="270" t="s">
        <v>132</v>
      </c>
      <c r="D109" s="35" t="s">
        <v>59</v>
      </c>
      <c r="E109" s="269">
        <v>0</v>
      </c>
      <c r="F109" s="195"/>
      <c r="G109" s="196">
        <f>+E109*F109</f>
        <v>0</v>
      </c>
      <c r="H109" s="197"/>
      <c r="I109" s="198">
        <f>+H109*E109</f>
        <v>0</v>
      </c>
      <c r="J109" s="199">
        <f>+I109+G109</f>
        <v>0</v>
      </c>
    </row>
    <row r="110" spans="2:10" ht="14.4" thickBot="1" x14ac:dyDescent="0.35">
      <c r="B110" s="34"/>
      <c r="C110" s="267"/>
      <c r="D110" s="159"/>
      <c r="E110" s="36"/>
      <c r="F110" s="191"/>
      <c r="G110" s="205"/>
      <c r="H110" s="206"/>
      <c r="I110" s="207"/>
      <c r="J110" s="194"/>
    </row>
    <row r="111" spans="2:10" x14ac:dyDescent="0.3">
      <c r="B111" s="102"/>
      <c r="C111" s="274"/>
      <c r="D111" s="275"/>
      <c r="E111" s="276"/>
      <c r="F111" s="277"/>
      <c r="G111" s="277"/>
      <c r="H111" s="278"/>
      <c r="I111" s="106"/>
      <c r="J111" s="208"/>
    </row>
    <row r="112" spans="2:10" x14ac:dyDescent="0.3">
      <c r="B112" s="103" t="str">
        <f>+B54</f>
        <v>BILL NO. 4</v>
      </c>
      <c r="C112" s="342" t="s">
        <v>135</v>
      </c>
      <c r="D112" s="352"/>
      <c r="E112" s="352"/>
      <c r="F112" s="352"/>
      <c r="G112" s="352"/>
      <c r="H112" s="280"/>
      <c r="I112" s="107"/>
      <c r="J112" s="209">
        <f>SUM(J53:J110)</f>
        <v>0</v>
      </c>
    </row>
    <row r="113" spans="2:10" ht="14.4" thickBot="1" x14ac:dyDescent="0.35">
      <c r="B113" s="281"/>
      <c r="C113" s="279"/>
      <c r="D113" s="282"/>
      <c r="E113" s="282"/>
      <c r="F113" s="283"/>
      <c r="G113" s="283"/>
      <c r="H113" s="284"/>
      <c r="I113" s="109"/>
      <c r="J113" s="285"/>
    </row>
    <row r="114" spans="2:10" ht="14.4" thickTop="1" x14ac:dyDescent="0.3">
      <c r="B114" s="286"/>
      <c r="C114" s="287"/>
      <c r="D114" s="288"/>
      <c r="E114" s="289"/>
      <c r="F114" s="290"/>
      <c r="G114" s="290"/>
      <c r="H114" s="291"/>
      <c r="I114" s="292"/>
      <c r="J114" s="293"/>
    </row>
    <row r="115" spans="2:10" x14ac:dyDescent="0.3">
      <c r="B115" s="103" t="str">
        <f>+B112</f>
        <v>BILL NO. 4</v>
      </c>
      <c r="C115" s="342" t="s">
        <v>136</v>
      </c>
      <c r="D115" s="343"/>
      <c r="E115" s="343"/>
      <c r="F115" s="343"/>
      <c r="G115" s="343"/>
      <c r="H115" s="284" t="str">
        <f>IF(ISBLANK(F115),"",F115*G115)</f>
        <v/>
      </c>
      <c r="I115" s="109"/>
      <c r="J115" s="209">
        <f>+J112</f>
        <v>0</v>
      </c>
    </row>
    <row r="116" spans="2:10" ht="14.4" thickBot="1" x14ac:dyDescent="0.35">
      <c r="B116" s="21"/>
      <c r="C116" s="294"/>
      <c r="D116" s="295"/>
      <c r="E116" s="295"/>
      <c r="F116" s="296"/>
      <c r="G116" s="296"/>
      <c r="H116" s="297"/>
      <c r="I116" s="108"/>
      <c r="J116" s="210"/>
    </row>
    <row r="117" spans="2:10" x14ac:dyDescent="0.3">
      <c r="B117" s="34"/>
      <c r="C117" s="267"/>
      <c r="E117" s="36"/>
      <c r="F117" s="37"/>
      <c r="G117" s="299"/>
      <c r="H117" s="302"/>
      <c r="I117" s="303"/>
      <c r="J117" s="194"/>
    </row>
    <row r="118" spans="2:10" x14ac:dyDescent="0.3">
      <c r="B118" s="111">
        <v>4.1100000000000003</v>
      </c>
      <c r="C118" s="254" t="s">
        <v>99</v>
      </c>
      <c r="E118" s="36"/>
      <c r="F118" s="37"/>
      <c r="G118" s="299"/>
      <c r="H118" s="143"/>
      <c r="I118" s="144"/>
      <c r="J118" s="38"/>
    </row>
    <row r="119" spans="2:10" x14ac:dyDescent="0.3">
      <c r="B119" s="34"/>
      <c r="C119" s="267"/>
      <c r="D119" s="159"/>
      <c r="E119" s="36"/>
      <c r="F119" s="191"/>
      <c r="G119" s="205"/>
      <c r="H119" s="192"/>
      <c r="I119" s="193"/>
      <c r="J119" s="194"/>
    </row>
    <row r="120" spans="2:10" ht="27.6" x14ac:dyDescent="0.3">
      <c r="B120" s="34"/>
      <c r="C120" s="304" t="s">
        <v>100</v>
      </c>
      <c r="D120" s="159"/>
      <c r="E120" s="36"/>
      <c r="F120" s="191"/>
      <c r="G120" s="205"/>
      <c r="H120" s="192"/>
      <c r="I120" s="193"/>
      <c r="J120" s="194"/>
    </row>
    <row r="121" spans="2:10" x14ac:dyDescent="0.3">
      <c r="B121" s="34"/>
      <c r="C121" s="305"/>
      <c r="D121" s="159"/>
      <c r="E121" s="36"/>
      <c r="F121" s="191"/>
      <c r="G121" s="205"/>
      <c r="H121" s="192"/>
      <c r="I121" s="193"/>
      <c r="J121" s="194"/>
    </row>
    <row r="122" spans="2:10" ht="27.6" x14ac:dyDescent="0.25">
      <c r="B122" s="34" t="s">
        <v>60</v>
      </c>
      <c r="C122" s="155" t="s">
        <v>122</v>
      </c>
      <c r="D122" s="35" t="s">
        <v>52</v>
      </c>
      <c r="E122" s="269">
        <v>15</v>
      </c>
      <c r="F122" s="195"/>
      <c r="G122" s="196">
        <f>+E122*F122</f>
        <v>0</v>
      </c>
      <c r="H122" s="197"/>
      <c r="I122" s="198">
        <f>+H122*E122</f>
        <v>0</v>
      </c>
      <c r="J122" s="199">
        <f>+I122+G122</f>
        <v>0</v>
      </c>
    </row>
    <row r="123" spans="2:10" x14ac:dyDescent="0.25">
      <c r="B123" s="34"/>
      <c r="C123" s="331"/>
      <c r="D123" s="159"/>
      <c r="E123" s="36"/>
      <c r="F123" s="200"/>
      <c r="G123" s="201"/>
      <c r="H123" s="202"/>
      <c r="I123" s="203"/>
      <c r="J123" s="204"/>
    </row>
    <row r="124" spans="2:10" ht="27.6" x14ac:dyDescent="0.25">
      <c r="B124" s="34" t="s">
        <v>61</v>
      </c>
      <c r="C124" s="155" t="s">
        <v>121</v>
      </c>
      <c r="D124" s="35" t="s">
        <v>52</v>
      </c>
      <c r="E124" s="269">
        <v>0</v>
      </c>
      <c r="F124" s="195"/>
      <c r="G124" s="196">
        <f>+E124*F124</f>
        <v>0</v>
      </c>
      <c r="H124" s="197"/>
      <c r="I124" s="198">
        <f>+H124*E124</f>
        <v>0</v>
      </c>
      <c r="J124" s="199">
        <f>+I124+G124</f>
        <v>0</v>
      </c>
    </row>
    <row r="125" spans="2:10" x14ac:dyDescent="0.3">
      <c r="B125" s="34"/>
      <c r="C125" s="308"/>
      <c r="D125" s="307"/>
      <c r="E125" s="36"/>
      <c r="F125" s="191"/>
      <c r="G125" s="205"/>
      <c r="H125" s="192"/>
      <c r="I125" s="193"/>
      <c r="J125" s="194"/>
    </row>
    <row r="126" spans="2:10" x14ac:dyDescent="0.25">
      <c r="B126" s="34" t="s">
        <v>62</v>
      </c>
      <c r="C126" s="306" t="s">
        <v>123</v>
      </c>
      <c r="D126" s="35" t="s">
        <v>52</v>
      </c>
      <c r="E126" s="269">
        <v>2</v>
      </c>
      <c r="F126" s="195"/>
      <c r="G126" s="196">
        <f>+E126*F126</f>
        <v>0</v>
      </c>
      <c r="H126" s="197"/>
      <c r="I126" s="198">
        <f>+H126*E126</f>
        <v>0</v>
      </c>
      <c r="J126" s="199">
        <f>+I126+G126</f>
        <v>0</v>
      </c>
    </row>
    <row r="127" spans="2:10" x14ac:dyDescent="0.25">
      <c r="B127" s="34"/>
      <c r="C127" s="330"/>
      <c r="D127" s="159"/>
      <c r="E127" s="36"/>
      <c r="F127" s="200"/>
      <c r="G127" s="201"/>
      <c r="H127" s="202"/>
      <c r="I127" s="203"/>
      <c r="J127" s="204"/>
    </row>
    <row r="128" spans="2:10" x14ac:dyDescent="0.25">
      <c r="B128" s="34" t="s">
        <v>63</v>
      </c>
      <c r="C128" s="306" t="s">
        <v>124</v>
      </c>
      <c r="D128" s="35" t="s">
        <v>52</v>
      </c>
      <c r="E128" s="269">
        <v>0</v>
      </c>
      <c r="F128" s="195"/>
      <c r="G128" s="196">
        <f>+E128*F128</f>
        <v>0</v>
      </c>
      <c r="H128" s="197"/>
      <c r="I128" s="198">
        <f>+H128*E128</f>
        <v>0</v>
      </c>
      <c r="J128" s="199">
        <f>+I128+G128</f>
        <v>0</v>
      </c>
    </row>
    <row r="129" spans="2:10" x14ac:dyDescent="0.25">
      <c r="B129" s="34"/>
      <c r="C129" s="330"/>
      <c r="D129" s="159"/>
      <c r="E129" s="36"/>
      <c r="F129" s="200"/>
      <c r="G129" s="201"/>
      <c r="H129" s="202"/>
      <c r="I129" s="203"/>
      <c r="J129" s="204"/>
    </row>
    <row r="130" spans="2:10" x14ac:dyDescent="0.25">
      <c r="B130" s="34" t="s">
        <v>64</v>
      </c>
      <c r="C130" s="155" t="s">
        <v>101</v>
      </c>
      <c r="D130" s="309" t="s">
        <v>83</v>
      </c>
      <c r="E130" s="269">
        <f>+E122+E124+E126+E128</f>
        <v>17</v>
      </c>
      <c r="F130" s="181"/>
      <c r="G130" s="182">
        <f>+E130*F130</f>
        <v>0</v>
      </c>
      <c r="H130" s="183"/>
      <c r="I130" s="184">
        <f>+H130*E130</f>
        <v>0</v>
      </c>
      <c r="J130" s="185">
        <f>+I130+G130</f>
        <v>0</v>
      </c>
    </row>
    <row r="131" spans="2:10" x14ac:dyDescent="0.25">
      <c r="B131" s="34"/>
      <c r="C131" s="155"/>
      <c r="D131" s="157"/>
      <c r="E131" s="36"/>
      <c r="F131" s="200"/>
      <c r="G131" s="201"/>
      <c r="H131" s="202"/>
      <c r="I131" s="203"/>
      <c r="J131" s="204"/>
    </row>
    <row r="132" spans="2:10" s="39" customFormat="1" x14ac:dyDescent="0.3">
      <c r="B132" s="40">
        <v>4.12</v>
      </c>
      <c r="C132" s="311" t="s">
        <v>12</v>
      </c>
      <c r="D132" s="160"/>
      <c r="E132" s="36"/>
      <c r="F132" s="191"/>
      <c r="G132" s="205"/>
      <c r="H132" s="192"/>
      <c r="I132" s="193"/>
      <c r="J132" s="194"/>
    </row>
    <row r="133" spans="2:10" s="39" customFormat="1" ht="6" customHeight="1" x14ac:dyDescent="0.3">
      <c r="B133" s="40"/>
      <c r="C133" s="311"/>
      <c r="D133" s="160"/>
      <c r="E133" s="36"/>
      <c r="F133" s="191"/>
      <c r="G133" s="205"/>
      <c r="H133" s="192"/>
      <c r="I133" s="193"/>
      <c r="J133" s="194"/>
    </row>
    <row r="134" spans="2:10" s="39" customFormat="1" x14ac:dyDescent="0.3">
      <c r="B134" s="40"/>
      <c r="C134" s="161" t="s">
        <v>71</v>
      </c>
      <c r="D134" s="160"/>
      <c r="E134" s="36"/>
      <c r="F134" s="191"/>
      <c r="G134" s="205"/>
      <c r="H134" s="192"/>
      <c r="I134" s="193"/>
      <c r="J134" s="194"/>
    </row>
    <row r="135" spans="2:10" s="39" customFormat="1" x14ac:dyDescent="0.3">
      <c r="B135" s="40"/>
      <c r="C135" s="161"/>
      <c r="D135" s="160"/>
      <c r="E135" s="36"/>
      <c r="F135" s="191"/>
      <c r="G135" s="205"/>
      <c r="H135" s="192"/>
      <c r="I135" s="193"/>
      <c r="J135" s="194"/>
    </row>
    <row r="136" spans="2:10" s="39" customFormat="1" x14ac:dyDescent="0.3">
      <c r="B136" s="40" t="s">
        <v>60</v>
      </c>
      <c r="C136" s="312" t="s">
        <v>72</v>
      </c>
      <c r="D136" s="156" t="s">
        <v>10</v>
      </c>
      <c r="E136" s="269">
        <f>+E26+E28</f>
        <v>100</v>
      </c>
      <c r="F136" s="181"/>
      <c r="G136" s="182">
        <f>+E136*F136</f>
        <v>0</v>
      </c>
      <c r="H136" s="183"/>
      <c r="I136" s="184">
        <f>+H136*E136</f>
        <v>0</v>
      </c>
      <c r="J136" s="185">
        <f>+I136+G136</f>
        <v>0</v>
      </c>
    </row>
    <row r="137" spans="2:10" s="39" customFormat="1" x14ac:dyDescent="0.3">
      <c r="B137" s="40"/>
      <c r="C137" s="164"/>
      <c r="D137" s="160"/>
      <c r="E137" s="36"/>
      <c r="F137" s="186"/>
      <c r="G137" s="187"/>
      <c r="H137" s="188"/>
      <c r="I137" s="189"/>
      <c r="J137" s="190"/>
    </row>
    <row r="138" spans="2:10" s="39" customFormat="1" x14ac:dyDescent="0.3">
      <c r="B138" s="40">
        <v>4.13</v>
      </c>
      <c r="C138" s="311" t="s">
        <v>84</v>
      </c>
      <c r="D138" s="160"/>
      <c r="E138" s="36"/>
      <c r="F138" s="191"/>
      <c r="G138" s="205"/>
      <c r="H138" s="192"/>
      <c r="I138" s="193"/>
      <c r="J138" s="194"/>
    </row>
    <row r="139" spans="2:10" x14ac:dyDescent="0.3">
      <c r="B139" s="34"/>
      <c r="C139" s="164"/>
      <c r="D139" s="160"/>
      <c r="E139" s="36"/>
      <c r="F139" s="186"/>
      <c r="G139" s="187"/>
      <c r="H139" s="188"/>
      <c r="I139" s="189"/>
      <c r="J139" s="190"/>
    </row>
    <row r="140" spans="2:10" ht="27.6" x14ac:dyDescent="0.25">
      <c r="B140" s="34" t="s">
        <v>60</v>
      </c>
      <c r="C140" s="335" t="s">
        <v>145</v>
      </c>
      <c r="D140" s="336" t="s">
        <v>146</v>
      </c>
      <c r="E140" s="269">
        <v>1</v>
      </c>
      <c r="F140" s="151">
        <v>20000</v>
      </c>
      <c r="G140" s="337">
        <f>+E140*F140</f>
        <v>20000</v>
      </c>
      <c r="H140" s="197">
        <v>0</v>
      </c>
      <c r="I140" s="198">
        <f>+H140*E140</f>
        <v>0</v>
      </c>
      <c r="J140" s="199">
        <f>+I140+G140</f>
        <v>20000</v>
      </c>
    </row>
    <row r="141" spans="2:10" s="39" customFormat="1" x14ac:dyDescent="0.25">
      <c r="B141" s="40"/>
      <c r="C141" s="335"/>
      <c r="D141" s="338"/>
      <c r="E141" s="36"/>
      <c r="F141" s="147"/>
      <c r="G141" s="158"/>
      <c r="H141" s="202"/>
      <c r="I141" s="203"/>
      <c r="J141" s="204"/>
    </row>
    <row r="142" spans="2:10" ht="27.6" x14ac:dyDescent="0.25">
      <c r="B142" s="34" t="s">
        <v>61</v>
      </c>
      <c r="C142" s="335" t="s">
        <v>147</v>
      </c>
      <c r="D142" s="336" t="s">
        <v>148</v>
      </c>
      <c r="E142" s="269">
        <v>1</v>
      </c>
      <c r="F142" s="195"/>
      <c r="G142" s="196">
        <f>+E142*F142</f>
        <v>0</v>
      </c>
      <c r="H142" s="197"/>
      <c r="I142" s="198">
        <f>+H142*E142</f>
        <v>0</v>
      </c>
      <c r="J142" s="199">
        <f>+I142+G142</f>
        <v>0</v>
      </c>
    </row>
    <row r="143" spans="2:10" s="39" customFormat="1" x14ac:dyDescent="0.3">
      <c r="B143" s="40"/>
      <c r="C143" s="164"/>
      <c r="D143" s="160"/>
      <c r="E143" s="36"/>
      <c r="F143" s="186"/>
      <c r="G143" s="187"/>
      <c r="H143" s="188"/>
      <c r="I143" s="189"/>
      <c r="J143" s="190"/>
    </row>
    <row r="144" spans="2:10" x14ac:dyDescent="0.3">
      <c r="B144" s="34">
        <v>4.1399999999999997</v>
      </c>
      <c r="C144" s="215" t="s">
        <v>78</v>
      </c>
      <c r="D144" s="159"/>
      <c r="E144" s="36"/>
      <c r="F144" s="186"/>
      <c r="G144" s="187"/>
      <c r="H144" s="188"/>
      <c r="I144" s="189"/>
      <c r="J144" s="190"/>
    </row>
    <row r="145" spans="2:10" x14ac:dyDescent="0.3">
      <c r="B145" s="34"/>
      <c r="C145" s="216"/>
      <c r="D145" s="159"/>
      <c r="E145" s="36"/>
      <c r="F145" s="186"/>
      <c r="G145" s="187"/>
      <c r="H145" s="188"/>
      <c r="I145" s="189"/>
      <c r="J145" s="190"/>
    </row>
    <row r="146" spans="2:10" ht="27.6" x14ac:dyDescent="0.3">
      <c r="B146" s="34"/>
      <c r="C146" s="216" t="s">
        <v>79</v>
      </c>
      <c r="D146" s="159"/>
      <c r="E146" s="36"/>
      <c r="F146" s="186"/>
      <c r="G146" s="187"/>
      <c r="H146" s="188"/>
      <c r="I146" s="189"/>
      <c r="J146" s="190"/>
    </row>
    <row r="147" spans="2:10" x14ac:dyDescent="0.3">
      <c r="B147" s="34"/>
      <c r="C147" s="216"/>
      <c r="D147" s="159"/>
      <c r="E147" s="36"/>
      <c r="F147" s="186"/>
      <c r="G147" s="187"/>
      <c r="H147" s="188"/>
      <c r="I147" s="189"/>
      <c r="J147" s="190"/>
    </row>
    <row r="148" spans="2:10" x14ac:dyDescent="0.3">
      <c r="B148" s="34" t="s">
        <v>60</v>
      </c>
      <c r="C148" s="216" t="s">
        <v>80</v>
      </c>
      <c r="D148" s="217" t="s">
        <v>59</v>
      </c>
      <c r="E148" s="269">
        <v>1</v>
      </c>
      <c r="F148" s="195"/>
      <c r="G148" s="196">
        <f>+E148*F148</f>
        <v>0</v>
      </c>
      <c r="H148" s="197"/>
      <c r="I148" s="198">
        <f>+H148*E148</f>
        <v>0</v>
      </c>
      <c r="J148" s="199">
        <f>+I148+G148</f>
        <v>0</v>
      </c>
    </row>
    <row r="149" spans="2:10" x14ac:dyDescent="0.3">
      <c r="B149" s="34"/>
      <c r="C149" s="216"/>
      <c r="D149" s="159"/>
      <c r="E149" s="36"/>
      <c r="F149" s="186"/>
      <c r="G149" s="187"/>
      <c r="H149" s="188"/>
      <c r="I149" s="189"/>
      <c r="J149" s="190"/>
    </row>
    <row r="150" spans="2:10" x14ac:dyDescent="0.3">
      <c r="B150" s="34" t="s">
        <v>61</v>
      </c>
      <c r="C150" s="216" t="s">
        <v>81</v>
      </c>
      <c r="D150" s="217" t="s">
        <v>59</v>
      </c>
      <c r="E150" s="269">
        <v>1</v>
      </c>
      <c r="F150" s="195"/>
      <c r="G150" s="196">
        <f>+E150*F150</f>
        <v>0</v>
      </c>
      <c r="H150" s="197"/>
      <c r="I150" s="198">
        <f>+H150*E150</f>
        <v>0</v>
      </c>
      <c r="J150" s="199">
        <f>+I150+G150</f>
        <v>0</v>
      </c>
    </row>
    <row r="151" spans="2:10" x14ac:dyDescent="0.25">
      <c r="B151" s="34"/>
      <c r="C151" s="310"/>
      <c r="D151" s="157"/>
      <c r="E151" s="36"/>
      <c r="F151" s="147"/>
      <c r="G151" s="158"/>
      <c r="H151" s="148"/>
      <c r="I151" s="149"/>
      <c r="J151" s="150"/>
    </row>
    <row r="152" spans="2:10" ht="6" customHeight="1" thickBot="1" x14ac:dyDescent="0.35">
      <c r="B152" s="34"/>
      <c r="C152" s="313"/>
      <c r="D152" s="314"/>
      <c r="E152" s="315"/>
      <c r="F152" s="316"/>
      <c r="G152" s="317"/>
      <c r="H152" s="145"/>
      <c r="I152" s="146"/>
      <c r="J152" s="112"/>
    </row>
    <row r="153" spans="2:10" x14ac:dyDescent="0.3">
      <c r="B153" s="218"/>
      <c r="C153" s="219"/>
      <c r="D153" s="220"/>
      <c r="E153" s="318"/>
      <c r="F153" s="319"/>
      <c r="G153" s="320"/>
      <c r="H153" s="321"/>
      <c r="I153" s="104"/>
      <c r="J153" s="33"/>
    </row>
    <row r="154" spans="2:10" s="32" customFormat="1" x14ac:dyDescent="0.3">
      <c r="B154" s="113" t="str">
        <f>+B115</f>
        <v>BILL NO. 4</v>
      </c>
      <c r="C154" s="344" t="s">
        <v>137</v>
      </c>
      <c r="D154" s="345"/>
      <c r="E154" s="345"/>
      <c r="F154" s="345"/>
      <c r="G154" s="345"/>
      <c r="H154" s="322" t="str">
        <f t="shared" ref="H154" si="0">IF(ISBLANK(F154),"",F154*G154)</f>
        <v/>
      </c>
      <c r="I154" s="154"/>
      <c r="J154" s="323">
        <f>SUM(J114:J152)</f>
        <v>20000</v>
      </c>
    </row>
    <row r="155" spans="2:10" ht="14.4" thickBot="1" x14ac:dyDescent="0.35">
      <c r="B155" s="221"/>
      <c r="C155" s="222"/>
      <c r="D155" s="223"/>
      <c r="E155" s="223"/>
      <c r="F155" s="223"/>
      <c r="G155" s="223"/>
      <c r="H155" s="324"/>
      <c r="I155" s="105"/>
      <c r="J155" s="43"/>
    </row>
  </sheetData>
  <protectedRanges>
    <protectedRange sqref="C132:D135 C138:D138" name="Invul 01_4"/>
    <protectedRange sqref="C57:D59" name="Invul 01_8"/>
    <protectedRange sqref="C34:C41" name="Invul 01"/>
  </protectedRanges>
  <mergeCells count="8">
    <mergeCell ref="C115:G115"/>
    <mergeCell ref="C154:G154"/>
    <mergeCell ref="E4:J4"/>
    <mergeCell ref="F7:G7"/>
    <mergeCell ref="H7:I7"/>
    <mergeCell ref="C51:G51"/>
    <mergeCell ref="C54:G54"/>
    <mergeCell ref="C112:G112"/>
  </mergeCells>
  <pageMargins left="0.23622047244094491" right="0.23622047244094491" top="0.74803149606299213" bottom="0.74803149606299213" header="0.31496062992125984" footer="0.31496062992125984"/>
  <pageSetup paperSize="9" scale="58" firstPageNumber="9" fitToHeight="0" orientation="portrait" useFirstPageNumber="1" r:id="rId1"/>
  <headerFooter>
    <oddFooter>Page &amp;P</oddFooter>
  </headerFooter>
  <rowBreaks count="2" manualBreakCount="2">
    <brk id="52" max="16383" man="1"/>
    <brk id="11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8BA93-A10A-4095-A46B-7EF2C06FBC73}">
  <sheetPr>
    <pageSetUpPr fitToPage="1"/>
  </sheetPr>
  <dimension ref="B1:F27"/>
  <sheetViews>
    <sheetView showGridLines="0" view="pageBreakPreview" zoomScale="70" zoomScaleNormal="70" zoomScaleSheetLayoutView="70" workbookViewId="0">
      <selection activeCell="C16" sqref="C16"/>
    </sheetView>
  </sheetViews>
  <sheetFormatPr defaultColWidth="8.8984375" defaultRowHeight="15.6" x14ac:dyDescent="0.3"/>
  <cols>
    <col min="1" max="1" width="2.8984375" bestFit="1" customWidth="1"/>
    <col min="2" max="2" width="11.69921875" style="3" customWidth="1"/>
    <col min="3" max="3" width="50.69921875" customWidth="1"/>
    <col min="4" max="4" width="21.59765625" style="4" customWidth="1"/>
    <col min="5" max="5" width="3.296875" style="1" customWidth="1"/>
    <col min="6" max="6" width="13" bestFit="1" customWidth="1"/>
  </cols>
  <sheetData>
    <row r="1" spans="2:4" ht="21" customHeight="1" x14ac:dyDescent="0.3">
      <c r="C1" s="334" t="str">
        <f>+'Bill 1_Preliminaries &amp; General'!B2</f>
        <v xml:space="preserve">SABS GROENKLOOF - LIGHTING LAB </v>
      </c>
      <c r="D1" s="334"/>
    </row>
    <row r="2" spans="2:4" x14ac:dyDescent="0.3">
      <c r="C2" s="2" t="str">
        <f>+'Bill 1_Preliminaries &amp; General'!B4</f>
        <v>ELECTRICAL INSTALLATION</v>
      </c>
    </row>
    <row r="3" spans="2:4" ht="16.2" thickBot="1" x14ac:dyDescent="0.35">
      <c r="C3" s="2"/>
    </row>
    <row r="4" spans="2:4" x14ac:dyDescent="0.3">
      <c r="B4" s="5"/>
      <c r="C4" s="6"/>
      <c r="D4" s="7"/>
    </row>
    <row r="5" spans="2:4" x14ac:dyDescent="0.3">
      <c r="B5" s="8"/>
      <c r="C5" s="9" t="s">
        <v>66</v>
      </c>
      <c r="D5" s="10"/>
    </row>
    <row r="6" spans="2:4" ht="16.2" thickBot="1" x14ac:dyDescent="0.35">
      <c r="B6" s="8"/>
      <c r="C6" s="9"/>
      <c r="D6" s="10"/>
    </row>
    <row r="7" spans="2:4" ht="16.2" thickBot="1" x14ac:dyDescent="0.35">
      <c r="B7" s="11" t="s">
        <v>0</v>
      </c>
      <c r="C7" s="12" t="s">
        <v>1</v>
      </c>
      <c r="D7" s="230" t="s">
        <v>5</v>
      </c>
    </row>
    <row r="8" spans="2:4" ht="7.95" customHeight="1" x14ac:dyDescent="0.3">
      <c r="B8" s="13"/>
      <c r="C8" s="14"/>
      <c r="D8" s="15"/>
    </row>
    <row r="9" spans="2:4" x14ac:dyDescent="0.3">
      <c r="B9" s="16">
        <v>1</v>
      </c>
      <c r="C9" s="17" t="str">
        <f>+'Bill 1_Preliminaries &amp; General'!B8</f>
        <v>BILL NO 1 - Preliminaries and General (P &amp; G)</v>
      </c>
      <c r="D9" s="211">
        <f>+'Bill 1_Preliminaries &amp; General'!G76</f>
        <v>0</v>
      </c>
    </row>
    <row r="10" spans="2:4" s="1" customFormat="1" ht="7.95" customHeight="1" x14ac:dyDescent="0.3">
      <c r="B10" s="16"/>
      <c r="C10" s="18"/>
      <c r="D10" s="211"/>
    </row>
    <row r="11" spans="2:4" s="1" customFormat="1" x14ac:dyDescent="0.3">
      <c r="B11" s="16">
        <v>2</v>
      </c>
      <c r="C11" s="18" t="str">
        <f>+'Bill 2_MG06A'!C5</f>
        <v>BILL NO 2 - Electrical Installation_Room MG06A</v>
      </c>
      <c r="D11" s="211" t="e">
        <f>+#REF!</f>
        <v>#REF!</v>
      </c>
    </row>
    <row r="12" spans="2:4" s="1" customFormat="1" ht="7.95" customHeight="1" x14ac:dyDescent="0.3">
      <c r="B12" s="16"/>
      <c r="C12" s="18"/>
      <c r="D12" s="211"/>
    </row>
    <row r="13" spans="2:4" s="1" customFormat="1" x14ac:dyDescent="0.3">
      <c r="B13" s="16">
        <v>3</v>
      </c>
      <c r="C13" s="18" t="str">
        <f>+'Bill 3_MG06B'!C5</f>
        <v>BILL NO 3 - Electrical Installation_Room MG06B &amp; MG06</v>
      </c>
      <c r="D13" s="211" t="e">
        <f>+#REF!</f>
        <v>#REF!</v>
      </c>
    </row>
    <row r="14" spans="2:4" s="1" customFormat="1" ht="7.95" customHeight="1" x14ac:dyDescent="0.3">
      <c r="B14" s="16"/>
      <c r="C14" s="18"/>
      <c r="D14" s="211"/>
    </row>
    <row r="15" spans="2:4" s="1" customFormat="1" x14ac:dyDescent="0.3">
      <c r="B15" s="16">
        <v>4</v>
      </c>
      <c r="C15" s="18" t="str">
        <f>+'Bill 4_MG08 &amp; EG04'!C5</f>
        <v>BILL NO 4 - Electrical Installation_Room MG08 &amp; EG04</v>
      </c>
      <c r="D15" s="211" t="e">
        <f>+#REF!</f>
        <v>#REF!</v>
      </c>
    </row>
    <row r="16" spans="2:4" s="1" customFormat="1" x14ac:dyDescent="0.3">
      <c r="B16" s="16">
        <v>5</v>
      </c>
      <c r="C16" s="18" t="s">
        <v>77</v>
      </c>
      <c r="D16" s="211">
        <v>0</v>
      </c>
    </row>
    <row r="17" spans="2:6" s="1" customFormat="1" ht="7.95" customHeight="1" x14ac:dyDescent="0.3">
      <c r="B17" s="16"/>
      <c r="C17" s="18"/>
      <c r="D17" s="211"/>
    </row>
    <row r="18" spans="2:6" s="20" customFormat="1" x14ac:dyDescent="0.3">
      <c r="B18" s="13">
        <v>6</v>
      </c>
      <c r="C18" s="19" t="s">
        <v>67</v>
      </c>
      <c r="D18" s="212" t="e">
        <f>SUM(D8:D17)</f>
        <v>#REF!</v>
      </c>
      <c r="F18" s="163"/>
    </row>
    <row r="19" spans="2:6" s="1" customFormat="1" ht="7.95" customHeight="1" x14ac:dyDescent="0.3">
      <c r="B19" s="16"/>
      <c r="C19" s="18"/>
      <c r="D19" s="211"/>
    </row>
    <row r="20" spans="2:6" s="1" customFormat="1" x14ac:dyDescent="0.3">
      <c r="B20" s="16">
        <v>7</v>
      </c>
      <c r="C20" s="18" t="s">
        <v>68</v>
      </c>
      <c r="D20" s="211" t="e">
        <f>+D18*0.1</f>
        <v>#REF!</v>
      </c>
    </row>
    <row r="21" spans="2:6" s="1" customFormat="1" ht="7.95" customHeight="1" x14ac:dyDescent="0.3">
      <c r="B21" s="16"/>
      <c r="C21" s="18"/>
      <c r="D21" s="211"/>
    </row>
    <row r="22" spans="2:6" s="20" customFormat="1" x14ac:dyDescent="0.3">
      <c r="B22" s="13">
        <v>8</v>
      </c>
      <c r="C22" s="19" t="s">
        <v>69</v>
      </c>
      <c r="D22" s="212" t="e">
        <f>SUM(D18:D21)</f>
        <v>#REF!</v>
      </c>
    </row>
    <row r="23" spans="2:6" s="1" customFormat="1" ht="7.95" customHeight="1" x14ac:dyDescent="0.3">
      <c r="B23" s="16"/>
      <c r="C23" s="18"/>
      <c r="D23" s="211"/>
    </row>
    <row r="24" spans="2:6" s="1" customFormat="1" x14ac:dyDescent="0.3">
      <c r="B24" s="16">
        <v>9</v>
      </c>
      <c r="C24" s="18" t="s">
        <v>70</v>
      </c>
      <c r="D24" s="211" t="e">
        <f>+D22*0.15</f>
        <v>#REF!</v>
      </c>
    </row>
    <row r="25" spans="2:6" s="1" customFormat="1" ht="7.95" customHeight="1" x14ac:dyDescent="0.3">
      <c r="B25" s="16"/>
      <c r="C25" s="18"/>
      <c r="D25" s="211"/>
    </row>
    <row r="26" spans="2:6" s="20" customFormat="1" x14ac:dyDescent="0.3">
      <c r="B26" s="13">
        <v>10</v>
      </c>
      <c r="C26" s="19" t="s">
        <v>76</v>
      </c>
      <c r="D26" s="212" t="e">
        <f>+D22+D24</f>
        <v>#REF!</v>
      </c>
    </row>
    <row r="27" spans="2:6" s="1" customFormat="1" ht="7.95" customHeight="1" thickBot="1" x14ac:dyDescent="0.35">
      <c r="B27" s="21"/>
      <c r="C27" s="22"/>
      <c r="D27" s="23"/>
      <c r="F27"/>
    </row>
  </sheetData>
  <pageMargins left="0.39370078740157483" right="0.39370078740157483" top="0.98425196850393704" bottom="0.74803149606299213" header="0.31496062992125984" footer="0.31496062992125984"/>
  <pageSetup paperSize="9" scale="97" firstPageNumber="12" fitToHeight="0" orientation="portrait" useFirstPageNumber="1"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Bill 1_Preliminaries &amp; General</vt:lpstr>
      <vt:lpstr>Bill 2_MG06A</vt:lpstr>
      <vt:lpstr>Bill 3_MG06B</vt:lpstr>
      <vt:lpstr>Bill 4_MG08 &amp; EG04</vt:lpstr>
      <vt:lpstr>Summary page</vt:lpstr>
      <vt:lpstr>'Bill 1_Preliminaries &amp; General'!Print_Area</vt:lpstr>
      <vt:lpstr>'Bill 2_MG06A'!Print_Area</vt:lpstr>
      <vt:lpstr>'Bill 3_MG06B'!Print_Area</vt:lpstr>
      <vt:lpstr>'Bill 4_MG08 &amp; EG04'!Print_Area</vt:lpstr>
      <vt:lpstr>'Summary page'!Print_Area</vt:lpstr>
      <vt:lpstr>'Bill 2_MG06A'!Print_Titles</vt:lpstr>
      <vt:lpstr>'Bill 3_MG06B'!Print_Titles</vt:lpstr>
      <vt:lpstr>'Bill 4_MG08 &amp; EG04'!Print_Titles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 Erasmus</dc:creator>
  <cp:lastModifiedBy>Zelda Swarts</cp:lastModifiedBy>
  <cp:lastPrinted>2024-03-18T13:38:00Z</cp:lastPrinted>
  <dcterms:created xsi:type="dcterms:W3CDTF">2018-09-23T13:39:54Z</dcterms:created>
  <dcterms:modified xsi:type="dcterms:W3CDTF">2024-04-19T05:47:11Z</dcterms:modified>
</cp:coreProperties>
</file>